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K78" i="3"/>
  <c r="J79" i="3"/>
  <c r="J78" i="3"/>
  <c r="I79" i="3"/>
  <c r="I78" i="3"/>
  <c r="E79" i="3"/>
  <c r="E78" i="3"/>
  <c r="D79" i="3"/>
  <c r="D78" i="3"/>
  <c r="C79" i="3"/>
  <c r="C78" i="3"/>
  <c r="N80" i="3" l="1"/>
  <c r="N79" i="3"/>
  <c r="N78" i="3"/>
  <c r="M78" i="3"/>
  <c r="K80" i="3"/>
  <c r="K81" i="3" s="1"/>
  <c r="J80" i="3"/>
  <c r="J81" i="3" s="1"/>
  <c r="I80" i="3"/>
  <c r="I81" i="3" s="1"/>
  <c r="M80" i="3"/>
  <c r="D80" i="3"/>
  <c r="D81" i="3" s="1"/>
  <c r="C80" i="3"/>
  <c r="C81" i="3" s="1"/>
  <c r="K83" i="3" l="1"/>
  <c r="K82" i="3"/>
  <c r="I82" i="3"/>
  <c r="I83" i="3"/>
  <c r="D83" i="3"/>
  <c r="D82" i="3"/>
  <c r="C83" i="3"/>
  <c r="C82" i="3"/>
  <c r="J83" i="3"/>
  <c r="J82" i="3"/>
  <c r="M79" i="3"/>
  <c r="E80" i="3"/>
  <c r="E81" i="3" s="1"/>
  <c r="BP8" i="3"/>
  <c r="BQ8" i="3"/>
  <c r="BP9" i="3"/>
  <c r="BQ9" i="3"/>
  <c r="BP10" i="3"/>
  <c r="BQ10" i="3"/>
  <c r="BP11" i="3"/>
  <c r="BQ11" i="3"/>
  <c r="BP12" i="3"/>
  <c r="BQ12" i="3"/>
  <c r="BP13" i="3"/>
  <c r="BQ13" i="3"/>
  <c r="BP14" i="3"/>
  <c r="BQ14" i="3"/>
  <c r="BP15" i="3"/>
  <c r="BQ15" i="3"/>
  <c r="BP16" i="3"/>
  <c r="BQ16" i="3"/>
  <c r="BP17" i="3"/>
  <c r="BQ17" i="3"/>
  <c r="BP18" i="3"/>
  <c r="BQ18" i="3"/>
  <c r="BP19" i="3"/>
  <c r="BQ19" i="3"/>
  <c r="BP20" i="3"/>
  <c r="BQ20" i="3"/>
  <c r="BP21" i="3"/>
  <c r="BQ21" i="3"/>
  <c r="BP22" i="3"/>
  <c r="BQ22" i="3"/>
  <c r="BP23" i="3"/>
  <c r="BQ23" i="3"/>
  <c r="BP24" i="3"/>
  <c r="BQ24" i="3"/>
  <c r="BP25" i="3"/>
  <c r="BQ25" i="3"/>
  <c r="BP26" i="3"/>
  <c r="BQ26" i="3"/>
  <c r="BP27" i="3"/>
  <c r="BQ27" i="3"/>
  <c r="BP28" i="3"/>
  <c r="BQ28" i="3"/>
  <c r="BP29" i="3"/>
  <c r="BQ29" i="3"/>
  <c r="BP30" i="3"/>
  <c r="BQ30" i="3"/>
  <c r="BQ7" i="3"/>
  <c r="BP7" i="3"/>
  <c r="E82" i="3" l="1"/>
  <c r="E83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<sst xmlns="http://schemas.openxmlformats.org/spreadsheetml/2006/main" count="284" uniqueCount="138">
  <si>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</si>
  <si>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</si>
  <si>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</si>
  <si>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</si>
  <si>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</si>
  <si>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</si>
  <si>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</si>
  <si>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</si>
  <si>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</si>
  <si>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</si>
  <si>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</si>
  <si>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</si>
  <si>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</si>
  <si>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</si>
  <si>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</si>
  <si>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</si>
  <si>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</si>
  <si>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</si>
  <si>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</si>
  <si>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</si>
  <si>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</si>
  <si>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</si>
  <si>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</si>
  <si>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</si>
  <si>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</si>
  <si>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</si>
  <si>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</si>
  <si>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</si>
  <si>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</si>
  <si>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</si>
  <si>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</si>
  <si>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</si>
  <si>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</si>
  <si>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</si>
  <si>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</si>
  <si>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</si>
  <si>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</si>
  <si>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</si>
  <si>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Искра</t>
  </si>
  <si>
    <t xml:space="preserve"> 0,4 Искра ПХН (будка охранника) ао RS</t>
  </si>
  <si>
    <t xml:space="preserve"> 0,4 Искра-МУП Электросеть (тоннель) ао RS</t>
  </si>
  <si>
    <t xml:space="preserve"> 10 Искра Т 1 1 с.ш.ао RS</t>
  </si>
  <si>
    <t xml:space="preserve"> 10 Искра Т 1 1 с.ш.ап RS</t>
  </si>
  <si>
    <t xml:space="preserve"> 10 Искра Т 1 3 с.ш.ао RS</t>
  </si>
  <si>
    <t xml:space="preserve"> 10 Искра Т 1 3 с.ш.ап RS</t>
  </si>
  <si>
    <t xml:space="preserve"> 10 Искра Т 2 2 с.ш.ао RS</t>
  </si>
  <si>
    <t xml:space="preserve"> 10 Искра Т 2 2 с.ш.ап RS</t>
  </si>
  <si>
    <t xml:space="preserve"> 10 Искра Т 2 4 с.ш.ао RS</t>
  </si>
  <si>
    <t xml:space="preserve"> 10 Искра Т 2 4 с.ш.ап RS</t>
  </si>
  <si>
    <t xml:space="preserve"> 10 Искра ТСН 1 ао RS</t>
  </si>
  <si>
    <t xml:space="preserve"> 10 Искра ТСН 1 ап RS</t>
  </si>
  <si>
    <t xml:space="preserve"> 10 Искра ТСН 2 ао RS</t>
  </si>
  <si>
    <t xml:space="preserve"> 10 Искра ТСН 2 ап RS</t>
  </si>
  <si>
    <t xml:space="preserve"> 10 Искра-Газовая 1 ао RS</t>
  </si>
  <si>
    <t xml:space="preserve"> 10 Искра-Газовая 1 ап RS</t>
  </si>
  <si>
    <t xml:space="preserve"> 10 Искра-Газовая 2 ао RS</t>
  </si>
  <si>
    <t xml:space="preserve"> 10 Искра-Газовая 2 ап RS</t>
  </si>
  <si>
    <t xml:space="preserve"> 10 Искра-Индустриальный жил.р-н 1 ао RS</t>
  </si>
  <si>
    <t xml:space="preserve"> 10 Искра-Индустриальный жил.р-н 1 ап RS</t>
  </si>
  <si>
    <t xml:space="preserve"> 10 Искра-Индустриальный жил.р-н 2 ао RS</t>
  </si>
  <si>
    <t xml:space="preserve"> 10 Искра-Индустриальный жил.р-н 2 ап RS</t>
  </si>
  <si>
    <t xml:space="preserve"> 10 Искра-Индустриальный жил.р-н 3 ао RS</t>
  </si>
  <si>
    <t xml:space="preserve"> 10 Искра-Индустриальный жил.р-н 3 ап RS</t>
  </si>
  <si>
    <t xml:space="preserve"> 10 Искра-Котельная 1 ао RS</t>
  </si>
  <si>
    <t xml:space="preserve"> 10 Искра-Котельная 1 ап RS</t>
  </si>
  <si>
    <t xml:space="preserve"> 10 Искра-Котельная 2 ао RS</t>
  </si>
  <si>
    <t xml:space="preserve"> 10 Искра-Котельная 2 ап RS</t>
  </si>
  <si>
    <t xml:space="preserve"> 10 Искра-Молкомбинат 1 ао RS</t>
  </si>
  <si>
    <t xml:space="preserve"> 10 Искра-Молкомбинат 1 ап RS</t>
  </si>
  <si>
    <t xml:space="preserve"> 10 Искра-Молкомбинат 2 ао RS</t>
  </si>
  <si>
    <t xml:space="preserve"> 10 Искра-Молкомбинат 2 ап RS</t>
  </si>
  <si>
    <t xml:space="preserve"> 10 Искра-Насосная ао RS</t>
  </si>
  <si>
    <t xml:space="preserve"> 10 Искра-Насосная ап RS</t>
  </si>
  <si>
    <t xml:space="preserve"> 10 Искра-Оросительная ао RS</t>
  </si>
  <si>
    <t xml:space="preserve"> 10 Искра-Оросительная ап RS</t>
  </si>
  <si>
    <t xml:space="preserve"> 10 Искра-Садовая ао RS</t>
  </si>
  <si>
    <t xml:space="preserve"> 10 Искра-Садовая ап RS</t>
  </si>
  <si>
    <t xml:space="preserve"> 10 Искра-Север 1 ао RS</t>
  </si>
  <si>
    <t xml:space="preserve"> 10 Искра-Север 1 ап RS</t>
  </si>
  <si>
    <t xml:space="preserve"> 10 Искра-Север 2 ао RS</t>
  </si>
  <si>
    <t xml:space="preserve"> 10 Искра-Север 2 ап RS</t>
  </si>
  <si>
    <t xml:space="preserve"> 10 Искра-Северный жил.р-н 1 ао RS</t>
  </si>
  <si>
    <t xml:space="preserve"> 10 Искра-Северный жил.р-н 1 ап RS</t>
  </si>
  <si>
    <t xml:space="preserve"> 10 Искра-Северный жил.р-н 2 ао RS</t>
  </si>
  <si>
    <t xml:space="preserve"> 10 Искра-Северный жил.р-н 2 ап RS</t>
  </si>
  <si>
    <t xml:space="preserve"> 10 Искра-Северный жил.р-н 3 ао RS</t>
  </si>
  <si>
    <t xml:space="preserve"> 10 Искра-Северный жил.р-н 3 ап RS</t>
  </si>
  <si>
    <t xml:space="preserve"> 10 Искра-Северный жил.р-н 4 ао RS</t>
  </si>
  <si>
    <t xml:space="preserve"> 10 Искра-Северный жил.р-н 4 ап RS</t>
  </si>
  <si>
    <t xml:space="preserve"> 10 Искра-Северный жил.р-н 5 ао RS</t>
  </si>
  <si>
    <t xml:space="preserve"> 10 Искра-Северный жил.р-н 5 ап RS</t>
  </si>
  <si>
    <t xml:space="preserve"> 10 Искра-Склады ао RS</t>
  </si>
  <si>
    <t xml:space="preserve"> 10 Искра-Склады ап RS</t>
  </si>
  <si>
    <t xml:space="preserve"> 10 Искра-Спичечная фа-ка 1 ао RS</t>
  </si>
  <si>
    <t xml:space="preserve"> 10 Искра-Спичечная фа-ка 1 ап RS</t>
  </si>
  <si>
    <t xml:space="preserve"> 10 Искра-Спичечная фа-ка 2 ао RS</t>
  </si>
  <si>
    <t xml:space="preserve"> 10 Искра-Спичечная фа-ка 2 ап RS</t>
  </si>
  <si>
    <t xml:space="preserve"> 10 Искра-ФМК 1 ао RS</t>
  </si>
  <si>
    <t xml:space="preserve"> 10 Искра-ФМК 1 ап RS</t>
  </si>
  <si>
    <t xml:space="preserve"> 10 Искра-ФМК 2 ао RS</t>
  </si>
  <si>
    <t xml:space="preserve"> 10 Искра-ФМК 2 ап RS</t>
  </si>
  <si>
    <t xml:space="preserve"> 10 Искра-ФМК 3 ао RS</t>
  </si>
  <si>
    <t xml:space="preserve"> 10 Искра-ФМК 3 ап RS</t>
  </si>
  <si>
    <t xml:space="preserve"> 10 Искра-ФМК 4 ао RS</t>
  </si>
  <si>
    <t xml:space="preserve"> 10 Искра-ФМК 4 ап RS</t>
  </si>
  <si>
    <t/>
  </si>
  <si>
    <t>реактивная энергия</t>
  </si>
  <si>
    <t>АЧР1</t>
  </si>
  <si>
    <t>АЧР2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</si>
  <si>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</si>
  <si>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</si>
  <si>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</si>
  <si>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</si>
  <si>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</si>
  <si>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</si>
  <si>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</si>
  <si>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</si>
  <si>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</si>
  <si>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</si>
  <si>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</si>
  <si>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</si>
  <si>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</si>
  <si>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x.х,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</si>
  <si>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</si>
  <si>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</si>
  <si>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</si>
  <si>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</si>
  <si>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</si>
  <si>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</si>
  <si>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</si>
  <si>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</si>
  <si>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</si>
  <si>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</si>
  <si>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</si>
  <si>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</si>
  <si>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</si>
  <si>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</si>
  <si>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Потери в трансформаторах  в режимный день 19.12.2018 по ПС 110/10 Искра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</si>
</sst>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2" fillId="0" borderId="0" xfId="0" applyNumberFormat="1" applyFont="1"/>
    <xf numFmtId="0" fontId="3" fillId="2" borderId="0" xfId="0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26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13" fillId="4" borderId="2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5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2" fontId="13" fillId="4" borderId="32" xfId="0" applyNumberFormat="1" applyFont="1" applyFill="1" applyBorder="1" applyAlignment="1">
      <alignment horizontal="left" vertical="center" wrapText="1"/>
    </xf>
    <xf numFmtId="2" fontId="13" fillId="4" borderId="33" xfId="0" applyNumberFormat="1" applyFont="1" applyFill="1" applyBorder="1" applyAlignment="1">
      <alignment horizontal="left" vertical="center" wrapText="1"/>
    </xf>
    <xf numFmtId="2" fontId="13" fillId="4" borderId="3" xfId="0" applyNumberFormat="1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"/>
  <sheetViews>
    <sheetView tabSelected="1" workbookViewId="0">
      <pane xSplit="1" ySplit="6" topLeftCell="I74" activePane="bottomRight" state="frozen"/>
      <selection pane="topRight" activeCell="B1" sqref="B1"/>
      <selection pane="bottomLeft" activeCell="A7" sqref="A7"/>
      <selection pane="bottomRight" activeCell="K80" sqref="K8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9" x14ac:dyDescent="0.2">
      <c r="A1" s="42"/>
    </row>
    <row r="2" spans="1:69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9" ht="15.75" x14ac:dyDescent="0.25">
      <c r="A3" s="42"/>
      <c r="B3" s="53" t="str">
        <f>IF(isOV="","",isOV)</f>
        <v/>
      </c>
    </row>
    <row r="4" spans="1:69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36</v>
      </c>
    </row>
    <row r="5" spans="1:69" s="51" customFormat="1" ht="16.5" thickBot="1" x14ac:dyDescent="0.3">
      <c r="A5" s="43" t="str">
        <f>IF(group="","",group)</f>
        <v>ПС 110 кВ Искра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37</v>
      </c>
    </row>
    <row r="6" spans="1:69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150" t="s">
        <v>42</v>
      </c>
      <c r="F6" s="69" t="s">
        <v>43</v>
      </c>
      <c r="G6" s="150" t="s">
        <v>44</v>
      </c>
      <c r="H6" s="69" t="s">
        <v>45</v>
      </c>
      <c r="I6" s="150" t="s">
        <v>46</v>
      </c>
      <c r="J6" s="69" t="s">
        <v>47</v>
      </c>
      <c r="K6" s="150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  <c r="BP6" s="114" t="s">
        <v>107</v>
      </c>
      <c r="BQ6" s="114" t="s">
        <v>108</v>
      </c>
    </row>
    <row r="7" spans="1:69" x14ac:dyDescent="0.2">
      <c r="A7" s="72" t="s">
        <v>3</v>
      </c>
      <c r="B7" s="73">
        <v>1.4260000000000002</v>
      </c>
      <c r="C7" s="73">
        <v>1.4E-2</v>
      </c>
      <c r="D7" s="73">
        <v>0</v>
      </c>
      <c r="E7" s="73">
        <v>3037.9984130859398</v>
      </c>
      <c r="F7" s="73">
        <v>0</v>
      </c>
      <c r="G7" s="73">
        <v>6316.0068359375</v>
      </c>
      <c r="H7" s="73">
        <v>0</v>
      </c>
      <c r="I7" s="73">
        <v>4287.845703125</v>
      </c>
      <c r="J7" s="73">
        <v>0</v>
      </c>
      <c r="K7" s="73">
        <v>4949.6447753906295</v>
      </c>
      <c r="L7" s="73">
        <v>0</v>
      </c>
      <c r="M7" s="73">
        <v>0</v>
      </c>
      <c r="N7" s="73">
        <v>32.597181320190401</v>
      </c>
      <c r="O7" s="73">
        <v>0</v>
      </c>
      <c r="P7" s="73">
        <v>379.62379455566406</v>
      </c>
      <c r="Q7" s="73">
        <v>0</v>
      </c>
      <c r="R7" s="73">
        <v>392.149993896485</v>
      </c>
      <c r="S7" s="73">
        <v>0</v>
      </c>
      <c r="T7" s="73">
        <v>1448.7213134765602</v>
      </c>
      <c r="U7" s="73">
        <v>0</v>
      </c>
      <c r="V7" s="73">
        <v>0</v>
      </c>
      <c r="W7" s="73">
        <v>0</v>
      </c>
      <c r="X7" s="73">
        <v>1654.8143920898401</v>
      </c>
      <c r="Y7" s="73">
        <v>0</v>
      </c>
      <c r="Z7" s="73">
        <v>583.7978515625</v>
      </c>
      <c r="AA7" s="73">
        <v>0</v>
      </c>
      <c r="AB7" s="73">
        <v>298.43222045898403</v>
      </c>
      <c r="AC7" s="73">
        <v>0</v>
      </c>
      <c r="AD7" s="73">
        <v>6.9559130668640199</v>
      </c>
      <c r="AE7" s="73">
        <v>0</v>
      </c>
      <c r="AF7" s="73">
        <v>178.85842132568402</v>
      </c>
      <c r="AG7" s="73">
        <v>0</v>
      </c>
      <c r="AH7" s="73">
        <v>302.73463439941401</v>
      </c>
      <c r="AI7" s="73">
        <v>0</v>
      </c>
      <c r="AJ7" s="73">
        <v>300.68388366699202</v>
      </c>
      <c r="AK7" s="73">
        <v>0</v>
      </c>
      <c r="AL7" s="73">
        <v>311.80364990234301</v>
      </c>
      <c r="AM7" s="73">
        <v>0</v>
      </c>
      <c r="AN7" s="73">
        <v>0</v>
      </c>
      <c r="AO7" s="73">
        <v>0</v>
      </c>
      <c r="AP7" s="73">
        <v>0</v>
      </c>
      <c r="AQ7" s="73">
        <v>0</v>
      </c>
      <c r="AR7" s="73">
        <v>379.65151977539</v>
      </c>
      <c r="AS7" s="73">
        <v>0</v>
      </c>
      <c r="AT7" s="73">
        <v>842.47607421875</v>
      </c>
      <c r="AU7" s="73">
        <v>0</v>
      </c>
      <c r="AV7" s="73">
        <v>937.73880004882812</v>
      </c>
      <c r="AW7" s="73">
        <v>0</v>
      </c>
      <c r="AX7" s="73">
        <v>793.13345336914108</v>
      </c>
      <c r="AY7" s="73">
        <v>0</v>
      </c>
      <c r="AZ7" s="73">
        <v>256.170204162598</v>
      </c>
      <c r="BA7" s="73">
        <v>0</v>
      </c>
      <c r="BB7" s="73">
        <v>477.86569213867205</v>
      </c>
      <c r="BC7" s="74">
        <v>0</v>
      </c>
      <c r="BD7" s="74">
        <v>935.63269042968807</v>
      </c>
      <c r="BE7" s="74">
        <v>0</v>
      </c>
      <c r="BF7" s="74">
        <v>708.99041748046898</v>
      </c>
      <c r="BG7" s="74">
        <v>0</v>
      </c>
      <c r="BH7" s="74">
        <v>2550.50610351563</v>
      </c>
      <c r="BI7" s="74">
        <v>0</v>
      </c>
      <c r="BJ7" s="74">
        <v>2637.6558837890602</v>
      </c>
      <c r="BK7" s="74">
        <v>0</v>
      </c>
      <c r="BL7" s="74">
        <v>1494.96008300781</v>
      </c>
      <c r="BM7" s="74">
        <v>0</v>
      </c>
      <c r="BN7" s="74">
        <v>645.43807983398403</v>
      </c>
      <c r="BO7" s="75">
        <v>0</v>
      </c>
      <c r="BP7" s="113">
        <f>(BL7+BN7+BD7)/1000</f>
        <v>3.0760308532714822</v>
      </c>
      <c r="BQ7" s="113">
        <f>(BH7+BJ7+BF7+AR7+AT7+AV7+AX7+AZ7+AH7+AJ7+AD7+AF7+AL7+T7+V7+X7+P7+BB7)/1000</f>
        <v>14.168384150981899</v>
      </c>
    </row>
    <row r="8" spans="1:69" x14ac:dyDescent="0.2">
      <c r="A8" s="76" t="s">
        <v>4</v>
      </c>
      <c r="B8" s="77">
        <v>1.4550000000000001</v>
      </c>
      <c r="C8" s="77">
        <v>1.4E-2</v>
      </c>
      <c r="D8" s="77">
        <v>0</v>
      </c>
      <c r="E8" s="77">
        <v>2960.9395751953098</v>
      </c>
      <c r="F8" s="77">
        <v>0</v>
      </c>
      <c r="G8" s="77">
        <v>6256.7189941406195</v>
      </c>
      <c r="H8" s="77">
        <v>0</v>
      </c>
      <c r="I8" s="77">
        <v>4159.27587890625</v>
      </c>
      <c r="J8" s="77">
        <v>0</v>
      </c>
      <c r="K8" s="77">
        <v>4936.8967285156305</v>
      </c>
      <c r="L8" s="77">
        <v>0</v>
      </c>
      <c r="M8" s="77">
        <v>0</v>
      </c>
      <c r="N8" s="77">
        <v>32.257699966430593</v>
      </c>
      <c r="O8" s="77">
        <v>0</v>
      </c>
      <c r="P8" s="77">
        <v>370.56172180175804</v>
      </c>
      <c r="Q8" s="77">
        <v>0</v>
      </c>
      <c r="R8" s="77">
        <v>411.23025512695301</v>
      </c>
      <c r="S8" s="77">
        <v>0</v>
      </c>
      <c r="T8" s="77">
        <v>1418.11950683594</v>
      </c>
      <c r="U8" s="77">
        <v>0</v>
      </c>
      <c r="V8" s="77">
        <v>0</v>
      </c>
      <c r="W8" s="77">
        <v>0</v>
      </c>
      <c r="X8" s="77">
        <v>1573.2002563476601</v>
      </c>
      <c r="Y8" s="77">
        <v>0</v>
      </c>
      <c r="Z8" s="77">
        <v>582.79327392578205</v>
      </c>
      <c r="AA8" s="77">
        <v>0</v>
      </c>
      <c r="AB8" s="77">
        <v>297.27522277832105</v>
      </c>
      <c r="AC8" s="77">
        <v>0</v>
      </c>
      <c r="AD8" s="77">
        <v>6.9351289272308394</v>
      </c>
      <c r="AE8" s="77">
        <v>0</v>
      </c>
      <c r="AF8" s="77">
        <v>182.02460479736303</v>
      </c>
      <c r="AG8" s="77">
        <v>0</v>
      </c>
      <c r="AH8" s="77">
        <v>251.69460296630902</v>
      </c>
      <c r="AI8" s="77">
        <v>0</v>
      </c>
      <c r="AJ8" s="77">
        <v>290.66569519043003</v>
      </c>
      <c r="AK8" s="77">
        <v>0</v>
      </c>
      <c r="AL8" s="77">
        <v>301.99333190918003</v>
      </c>
      <c r="AM8" s="77">
        <v>0</v>
      </c>
      <c r="AN8" s="77">
        <v>0</v>
      </c>
      <c r="AO8" s="77">
        <v>0</v>
      </c>
      <c r="AP8" s="77">
        <v>0</v>
      </c>
      <c r="AQ8" s="77">
        <v>0</v>
      </c>
      <c r="AR8" s="77">
        <v>353.71234130859403</v>
      </c>
      <c r="AS8" s="77">
        <v>0</v>
      </c>
      <c r="AT8" s="77">
        <v>762.60781860351597</v>
      </c>
      <c r="AU8" s="77">
        <v>0</v>
      </c>
      <c r="AV8" s="77">
        <v>855.48028564453205</v>
      </c>
      <c r="AW8" s="77">
        <v>0</v>
      </c>
      <c r="AX8" s="77">
        <v>734.20910644531205</v>
      </c>
      <c r="AY8" s="77">
        <v>0</v>
      </c>
      <c r="AZ8" s="77">
        <v>237.858963012695</v>
      </c>
      <c r="BA8" s="77">
        <v>0</v>
      </c>
      <c r="BB8" s="77">
        <v>489.16558837890602</v>
      </c>
      <c r="BC8" s="78">
        <v>0</v>
      </c>
      <c r="BD8" s="78">
        <v>936.94204711914097</v>
      </c>
      <c r="BE8" s="78">
        <v>0</v>
      </c>
      <c r="BF8" s="78">
        <v>707.88885498046909</v>
      </c>
      <c r="BG8" s="78">
        <v>0</v>
      </c>
      <c r="BH8" s="78">
        <v>2539.9543457031205</v>
      </c>
      <c r="BI8" s="78">
        <v>0</v>
      </c>
      <c r="BJ8" s="78">
        <v>2727.5908203125</v>
      </c>
      <c r="BK8" s="78">
        <v>0</v>
      </c>
      <c r="BL8" s="78">
        <v>1536.12744140625</v>
      </c>
      <c r="BM8" s="78">
        <v>0</v>
      </c>
      <c r="BN8" s="78">
        <v>670.6012878417971</v>
      </c>
      <c r="BO8" s="79">
        <v>0</v>
      </c>
      <c r="BP8" s="113">
        <f t="shared" ref="BP8:BP30" si="0">(BL8+BN8+BD8)/1000</f>
        <v>3.1436707763671881</v>
      </c>
      <c r="BQ8" s="113">
        <f t="shared" ref="BQ8:BQ30" si="1">(BH8+BJ8+BF8+AR8+AT8+AV8+AX8+AZ8+AH8+AJ8+AD8+AF8+AL8+T8+V8+X8+P8+BB8)/1000</f>
        <v>13.803662973165514</v>
      </c>
    </row>
    <row r="9" spans="1:69" x14ac:dyDescent="0.2">
      <c r="A9" s="76" t="s">
        <v>5</v>
      </c>
      <c r="B9" s="77">
        <v>1.4260000000000002</v>
      </c>
      <c r="C9" s="77">
        <v>1.6E-2</v>
      </c>
      <c r="D9" s="77">
        <v>0</v>
      </c>
      <c r="E9" s="77">
        <v>2920.80786132813</v>
      </c>
      <c r="F9" s="77">
        <v>0</v>
      </c>
      <c r="G9" s="77">
        <v>6338.3852539062509</v>
      </c>
      <c r="H9" s="77">
        <v>0</v>
      </c>
      <c r="I9" s="77">
        <v>3902.6552734375</v>
      </c>
      <c r="J9" s="77">
        <v>0</v>
      </c>
      <c r="K9" s="77">
        <v>4657.4824218750009</v>
      </c>
      <c r="L9" s="77">
        <v>0</v>
      </c>
      <c r="M9" s="77">
        <v>0</v>
      </c>
      <c r="N9" s="77">
        <v>31.842009544372598</v>
      </c>
      <c r="O9" s="77">
        <v>0</v>
      </c>
      <c r="P9" s="77">
        <v>368.06063842773403</v>
      </c>
      <c r="Q9" s="77">
        <v>0</v>
      </c>
      <c r="R9" s="77">
        <v>377.49684143066503</v>
      </c>
      <c r="S9" s="77">
        <v>0</v>
      </c>
      <c r="T9" s="77">
        <v>1391.1340942382801</v>
      </c>
      <c r="U9" s="77">
        <v>0</v>
      </c>
      <c r="V9" s="77">
        <v>0</v>
      </c>
      <c r="W9" s="77">
        <v>0</v>
      </c>
      <c r="X9" s="77">
        <v>1507.54870605469</v>
      </c>
      <c r="Y9" s="77">
        <v>0</v>
      </c>
      <c r="Z9" s="77">
        <v>583.04962158203102</v>
      </c>
      <c r="AA9" s="77">
        <v>0</v>
      </c>
      <c r="AB9" s="77">
        <v>294.94732666015602</v>
      </c>
      <c r="AC9" s="77">
        <v>0</v>
      </c>
      <c r="AD9" s="77">
        <v>6.9351284503936794</v>
      </c>
      <c r="AE9" s="77">
        <v>0</v>
      </c>
      <c r="AF9" s="77">
        <v>173.32278442382801</v>
      </c>
      <c r="AG9" s="77">
        <v>0</v>
      </c>
      <c r="AH9" s="77">
        <v>288.23391723632801</v>
      </c>
      <c r="AI9" s="77">
        <v>0</v>
      </c>
      <c r="AJ9" s="77">
        <v>287.91522216796903</v>
      </c>
      <c r="AK9" s="77">
        <v>0</v>
      </c>
      <c r="AL9" s="77">
        <v>298.30752563476602</v>
      </c>
      <c r="AM9" s="77">
        <v>0</v>
      </c>
      <c r="AN9" s="77">
        <v>0</v>
      </c>
      <c r="AO9" s="77">
        <v>0</v>
      </c>
      <c r="AP9" s="77">
        <v>0</v>
      </c>
      <c r="AQ9" s="77">
        <v>0</v>
      </c>
      <c r="AR9" s="77">
        <v>341.05451965332099</v>
      </c>
      <c r="AS9" s="77">
        <v>0</v>
      </c>
      <c r="AT9" s="77">
        <v>714.65771484375011</v>
      </c>
      <c r="AU9" s="77">
        <v>0</v>
      </c>
      <c r="AV9" s="77">
        <v>813.64089965820403</v>
      </c>
      <c r="AW9" s="77">
        <v>0</v>
      </c>
      <c r="AX9" s="77">
        <v>680.64715576171807</v>
      </c>
      <c r="AY9" s="77">
        <v>0</v>
      </c>
      <c r="AZ9" s="77">
        <v>235.74586486816401</v>
      </c>
      <c r="BA9" s="77">
        <v>0</v>
      </c>
      <c r="BB9" s="77">
        <v>429.61074829101602</v>
      </c>
      <c r="BC9" s="78">
        <v>0</v>
      </c>
      <c r="BD9" s="78">
        <v>947.05032348632801</v>
      </c>
      <c r="BE9" s="78">
        <v>0</v>
      </c>
      <c r="BF9" s="78">
        <v>669.67291259765705</v>
      </c>
      <c r="BG9" s="78">
        <v>0</v>
      </c>
      <c r="BH9" s="78">
        <v>2679.21118164063</v>
      </c>
      <c r="BI9" s="78">
        <v>0</v>
      </c>
      <c r="BJ9" s="78">
        <v>2578.81469726562</v>
      </c>
      <c r="BK9" s="78">
        <v>0</v>
      </c>
      <c r="BL9" s="78">
        <v>1512.689453125</v>
      </c>
      <c r="BM9" s="78">
        <v>0</v>
      </c>
      <c r="BN9" s="78">
        <v>563.78921508789006</v>
      </c>
      <c r="BO9" s="79">
        <v>0</v>
      </c>
      <c r="BP9" s="113">
        <f t="shared" si="0"/>
        <v>3.0235289916992185</v>
      </c>
      <c r="BQ9" s="113">
        <f t="shared" si="1"/>
        <v>13.464513711214067</v>
      </c>
    </row>
    <row r="10" spans="1:69" x14ac:dyDescent="0.2">
      <c r="A10" s="76" t="s">
        <v>6</v>
      </c>
      <c r="B10" s="77">
        <v>1.629</v>
      </c>
      <c r="C10" s="77">
        <v>1.4E-2</v>
      </c>
      <c r="D10" s="77">
        <v>0</v>
      </c>
      <c r="E10" s="77">
        <v>2982.8499755859402</v>
      </c>
      <c r="F10" s="77">
        <v>0</v>
      </c>
      <c r="G10" s="77">
        <v>6021.7321777343705</v>
      </c>
      <c r="H10" s="77">
        <v>0</v>
      </c>
      <c r="I10" s="77">
        <v>3860.6876220703202</v>
      </c>
      <c r="J10" s="77">
        <v>0</v>
      </c>
      <c r="K10" s="77">
        <v>4582.4675292968805</v>
      </c>
      <c r="L10" s="77">
        <v>0</v>
      </c>
      <c r="M10" s="77">
        <v>0</v>
      </c>
      <c r="N10" s="77">
        <v>32.146849632263198</v>
      </c>
      <c r="O10" s="77">
        <v>0</v>
      </c>
      <c r="P10" s="77">
        <v>372.36996459961006</v>
      </c>
      <c r="Q10" s="77">
        <v>0</v>
      </c>
      <c r="R10" s="77">
        <v>348.33605957031199</v>
      </c>
      <c r="S10" s="77">
        <v>0</v>
      </c>
      <c r="T10" s="77">
        <v>1443.87854003906</v>
      </c>
      <c r="U10" s="77">
        <v>0</v>
      </c>
      <c r="V10" s="77">
        <v>0</v>
      </c>
      <c r="W10" s="77">
        <v>0</v>
      </c>
      <c r="X10" s="77">
        <v>1492.53527832031</v>
      </c>
      <c r="Y10" s="77">
        <v>0</v>
      </c>
      <c r="Z10" s="77">
        <v>582.73785400390602</v>
      </c>
      <c r="AA10" s="77">
        <v>0</v>
      </c>
      <c r="AB10" s="77">
        <v>295.94500732421898</v>
      </c>
      <c r="AC10" s="77">
        <v>0</v>
      </c>
      <c r="AD10" s="77">
        <v>6.9974820613861102</v>
      </c>
      <c r="AE10" s="77">
        <v>0</v>
      </c>
      <c r="AF10" s="77">
        <v>178.99005126953102</v>
      </c>
      <c r="AG10" s="77">
        <v>0</v>
      </c>
      <c r="AH10" s="77">
        <v>301.38365173339798</v>
      </c>
      <c r="AI10" s="77">
        <v>0</v>
      </c>
      <c r="AJ10" s="77">
        <v>294.02589416503901</v>
      </c>
      <c r="AK10" s="77">
        <v>0</v>
      </c>
      <c r="AL10" s="77">
        <v>315.29547119140602</v>
      </c>
      <c r="AM10" s="77">
        <v>0</v>
      </c>
      <c r="AN10" s="77">
        <v>0</v>
      </c>
      <c r="AO10" s="77">
        <v>0</v>
      </c>
      <c r="AP10" s="77">
        <v>0</v>
      </c>
      <c r="AQ10" s="77">
        <v>0</v>
      </c>
      <c r="AR10" s="77">
        <v>332.02708435058605</v>
      </c>
      <c r="AS10" s="77">
        <v>0</v>
      </c>
      <c r="AT10" s="77">
        <v>697.15017700195301</v>
      </c>
      <c r="AU10" s="77">
        <v>0</v>
      </c>
      <c r="AV10" s="77">
        <v>789.71090698242108</v>
      </c>
      <c r="AW10" s="77">
        <v>0</v>
      </c>
      <c r="AX10" s="77">
        <v>680.88275146484398</v>
      </c>
      <c r="AY10" s="77">
        <v>0</v>
      </c>
      <c r="AZ10" s="77">
        <v>240.13141632080101</v>
      </c>
      <c r="BA10" s="77">
        <v>0</v>
      </c>
      <c r="BB10" s="77">
        <v>435.68679809570403</v>
      </c>
      <c r="BC10" s="78">
        <v>0</v>
      </c>
      <c r="BD10" s="78">
        <v>865.41537475585903</v>
      </c>
      <c r="BE10" s="78">
        <v>0</v>
      </c>
      <c r="BF10" s="78">
        <v>658.69866943359409</v>
      </c>
      <c r="BG10" s="78">
        <v>0</v>
      </c>
      <c r="BH10" s="78">
        <v>2514.5903320312505</v>
      </c>
      <c r="BI10" s="78">
        <v>0</v>
      </c>
      <c r="BJ10" s="78">
        <v>2459.2547607421898</v>
      </c>
      <c r="BK10" s="78">
        <v>0</v>
      </c>
      <c r="BL10" s="78">
        <v>1462.19665527344</v>
      </c>
      <c r="BM10" s="78">
        <v>0</v>
      </c>
      <c r="BN10" s="78">
        <v>604.44390869140693</v>
      </c>
      <c r="BO10" s="79">
        <v>0</v>
      </c>
      <c r="BP10" s="115">
        <f t="shared" si="0"/>
        <v>2.9320559387207057</v>
      </c>
      <c r="BQ10" s="115">
        <f t="shared" si="1"/>
        <v>13.213609229803085</v>
      </c>
    </row>
    <row r="11" spans="1:69" x14ac:dyDescent="0.2">
      <c r="A11" s="76" t="s">
        <v>7</v>
      </c>
      <c r="B11" s="77">
        <v>1.7430000000000001</v>
      </c>
      <c r="C11" s="77">
        <v>1.4E-2</v>
      </c>
      <c r="D11" s="77">
        <v>0</v>
      </c>
      <c r="E11" s="77">
        <v>2974.0338134765602</v>
      </c>
      <c r="F11" s="77">
        <v>0</v>
      </c>
      <c r="G11" s="77">
        <v>6196.14892578126</v>
      </c>
      <c r="H11" s="77">
        <v>0</v>
      </c>
      <c r="I11" s="77">
        <v>3940.06738281251</v>
      </c>
      <c r="J11" s="77">
        <v>0</v>
      </c>
      <c r="K11" s="77">
        <v>4731.423828125</v>
      </c>
      <c r="L11" s="77">
        <v>0</v>
      </c>
      <c r="M11" s="77">
        <v>0</v>
      </c>
      <c r="N11" s="77">
        <v>32.853527069091797</v>
      </c>
      <c r="O11" s="77">
        <v>0</v>
      </c>
      <c r="P11" s="77">
        <v>415.43566894531301</v>
      </c>
      <c r="Q11" s="77">
        <v>0</v>
      </c>
      <c r="R11" s="77">
        <v>361.11164855957099</v>
      </c>
      <c r="S11" s="77">
        <v>0</v>
      </c>
      <c r="T11" s="77">
        <v>1414.0872192382803</v>
      </c>
      <c r="U11" s="77">
        <v>0</v>
      </c>
      <c r="V11" s="77">
        <v>0</v>
      </c>
      <c r="W11" s="77">
        <v>0</v>
      </c>
      <c r="X11" s="77">
        <v>1494.68298339844</v>
      </c>
      <c r="Y11" s="77">
        <v>0</v>
      </c>
      <c r="Z11" s="77">
        <v>582.32214355468693</v>
      </c>
      <c r="AA11" s="77">
        <v>0</v>
      </c>
      <c r="AB11" s="77">
        <v>298.73707580566401</v>
      </c>
      <c r="AC11" s="77">
        <v>0</v>
      </c>
      <c r="AD11" s="77">
        <v>6.9974825382232702</v>
      </c>
      <c r="AE11" s="77">
        <v>0</v>
      </c>
      <c r="AF11" s="77">
        <v>176.980880737305</v>
      </c>
      <c r="AG11" s="77">
        <v>0</v>
      </c>
      <c r="AH11" s="77">
        <v>154.88684082031298</v>
      </c>
      <c r="AI11" s="77">
        <v>0</v>
      </c>
      <c r="AJ11" s="77">
        <v>298.93106079101602</v>
      </c>
      <c r="AK11" s="77">
        <v>0</v>
      </c>
      <c r="AL11" s="77">
        <v>320.73410034179699</v>
      </c>
      <c r="AM11" s="77">
        <v>0</v>
      </c>
      <c r="AN11" s="77">
        <v>0</v>
      </c>
      <c r="AO11" s="77">
        <v>0</v>
      </c>
      <c r="AP11" s="77">
        <v>0</v>
      </c>
      <c r="AQ11" s="77">
        <v>0</v>
      </c>
      <c r="AR11" s="77">
        <v>343.24382019043003</v>
      </c>
      <c r="AS11" s="77">
        <v>0</v>
      </c>
      <c r="AT11" s="77">
        <v>745.73068237304699</v>
      </c>
      <c r="AU11" s="77">
        <v>0</v>
      </c>
      <c r="AV11" s="77">
        <v>798.7314453125</v>
      </c>
      <c r="AW11" s="77">
        <v>0</v>
      </c>
      <c r="AX11" s="77">
        <v>694.30267333984398</v>
      </c>
      <c r="AY11" s="77">
        <v>0</v>
      </c>
      <c r="AZ11" s="77">
        <v>258.60893249511702</v>
      </c>
      <c r="BA11" s="77">
        <v>0</v>
      </c>
      <c r="BB11" s="77">
        <v>434.96629333496099</v>
      </c>
      <c r="BC11" s="78">
        <v>0</v>
      </c>
      <c r="BD11" s="78">
        <v>915.85266113281205</v>
      </c>
      <c r="BE11" s="78">
        <v>0</v>
      </c>
      <c r="BF11" s="78">
        <v>693.720703125</v>
      </c>
      <c r="BG11" s="78">
        <v>0</v>
      </c>
      <c r="BH11" s="78">
        <v>2513.13525390626</v>
      </c>
      <c r="BI11" s="78">
        <v>0</v>
      </c>
      <c r="BJ11" s="78">
        <v>2670.8765869140702</v>
      </c>
      <c r="BK11" s="78">
        <v>0</v>
      </c>
      <c r="BL11" s="78">
        <v>1535.51782226563</v>
      </c>
      <c r="BM11" s="78">
        <v>0</v>
      </c>
      <c r="BN11" s="78">
        <v>638.99484252929608</v>
      </c>
      <c r="BO11" s="79">
        <v>0</v>
      </c>
      <c r="BP11" s="113">
        <f t="shared" si="0"/>
        <v>3.0903653259277379</v>
      </c>
      <c r="BQ11" s="113">
        <f t="shared" si="1"/>
        <v>13.436052627801915</v>
      </c>
    </row>
    <row r="12" spans="1:69" x14ac:dyDescent="0.2">
      <c r="A12" s="76" t="s">
        <v>8</v>
      </c>
      <c r="B12" s="77">
        <v>2.5760000000000001</v>
      </c>
      <c r="C12" s="77">
        <v>1.6E-2</v>
      </c>
      <c r="D12" s="77">
        <v>0</v>
      </c>
      <c r="E12" s="77">
        <v>3130.6805419921898</v>
      </c>
      <c r="F12" s="77">
        <v>0</v>
      </c>
      <c r="G12" s="77">
        <v>6392.7890625</v>
      </c>
      <c r="H12" s="77">
        <v>0</v>
      </c>
      <c r="I12" s="77">
        <v>4136.4473876953198</v>
      </c>
      <c r="J12" s="77">
        <v>0</v>
      </c>
      <c r="K12" s="77">
        <v>4782.8310546875</v>
      </c>
      <c r="L12" s="77">
        <v>0</v>
      </c>
      <c r="M12" s="77">
        <v>0</v>
      </c>
      <c r="N12" s="77">
        <v>33.206863403320298</v>
      </c>
      <c r="O12" s="77">
        <v>0</v>
      </c>
      <c r="P12" s="77">
        <v>446.73034667968801</v>
      </c>
      <c r="Q12" s="77">
        <v>0</v>
      </c>
      <c r="R12" s="77">
        <v>368.39320373535202</v>
      </c>
      <c r="S12" s="77">
        <v>0</v>
      </c>
      <c r="T12" s="77">
        <v>1420.5720214843802</v>
      </c>
      <c r="U12" s="77">
        <v>0</v>
      </c>
      <c r="V12" s="77">
        <v>0</v>
      </c>
      <c r="W12" s="77">
        <v>0</v>
      </c>
      <c r="X12" s="77">
        <v>1557.5009765625</v>
      </c>
      <c r="Y12" s="77">
        <v>0</v>
      </c>
      <c r="Z12" s="77">
        <v>582.81405639648506</v>
      </c>
      <c r="AA12" s="77">
        <v>0</v>
      </c>
      <c r="AB12" s="77">
        <v>305.11793518066401</v>
      </c>
      <c r="AC12" s="77">
        <v>0</v>
      </c>
      <c r="AD12" s="77">
        <v>6.8797025680542001</v>
      </c>
      <c r="AE12" s="77">
        <v>0</v>
      </c>
      <c r="AF12" s="77">
        <v>189.63176727294899</v>
      </c>
      <c r="AG12" s="77">
        <v>0</v>
      </c>
      <c r="AH12" s="77">
        <v>145.83168792724601</v>
      </c>
      <c r="AI12" s="77">
        <v>0</v>
      </c>
      <c r="AJ12" s="77">
        <v>307.66751098632801</v>
      </c>
      <c r="AK12" s="77">
        <v>0</v>
      </c>
      <c r="AL12" s="77">
        <v>315.44790649414102</v>
      </c>
      <c r="AM12" s="77">
        <v>0</v>
      </c>
      <c r="AN12" s="77">
        <v>0</v>
      </c>
      <c r="AO12" s="77">
        <v>0</v>
      </c>
      <c r="AP12" s="77">
        <v>0</v>
      </c>
      <c r="AQ12" s="77">
        <v>0</v>
      </c>
      <c r="AR12" s="77">
        <v>483.35974121093801</v>
      </c>
      <c r="AS12" s="77">
        <v>0</v>
      </c>
      <c r="AT12" s="77">
        <v>834.03054809570312</v>
      </c>
      <c r="AU12" s="77">
        <v>0</v>
      </c>
      <c r="AV12" s="77">
        <v>914.03747558593705</v>
      </c>
      <c r="AW12" s="77">
        <v>0</v>
      </c>
      <c r="AX12" s="77">
        <v>804.599609375</v>
      </c>
      <c r="AY12" s="77">
        <v>0</v>
      </c>
      <c r="AZ12" s="77">
        <v>273.07499694824202</v>
      </c>
      <c r="BA12" s="77">
        <v>0</v>
      </c>
      <c r="BB12" s="77">
        <v>457.73927307128906</v>
      </c>
      <c r="BC12" s="78">
        <v>0</v>
      </c>
      <c r="BD12" s="78">
        <v>938.36236572265602</v>
      </c>
      <c r="BE12" s="78">
        <v>0</v>
      </c>
      <c r="BF12" s="78">
        <v>673.15087890625</v>
      </c>
      <c r="BG12" s="78">
        <v>0</v>
      </c>
      <c r="BH12" s="78">
        <v>2537.0791015625</v>
      </c>
      <c r="BI12" s="78">
        <v>0</v>
      </c>
      <c r="BJ12" s="78">
        <v>2622.99584960938</v>
      </c>
      <c r="BK12" s="78">
        <v>0</v>
      </c>
      <c r="BL12" s="78">
        <v>1539.0580444335899</v>
      </c>
      <c r="BM12" s="78">
        <v>0</v>
      </c>
      <c r="BN12" s="78">
        <v>638.30203247070301</v>
      </c>
      <c r="BO12" s="79">
        <v>0</v>
      </c>
      <c r="BP12" s="113">
        <f t="shared" si="0"/>
        <v>3.1157224426269488</v>
      </c>
      <c r="BQ12" s="113">
        <f t="shared" si="1"/>
        <v>13.990329394340526</v>
      </c>
    </row>
    <row r="13" spans="1:69" x14ac:dyDescent="0.2">
      <c r="A13" s="76" t="s">
        <v>9</v>
      </c>
      <c r="B13" s="77">
        <v>2.6270000000000002</v>
      </c>
      <c r="C13" s="77">
        <v>1.4E-2</v>
      </c>
      <c r="D13" s="77">
        <v>0</v>
      </c>
      <c r="E13" s="77">
        <v>3370.2230224609298</v>
      </c>
      <c r="F13" s="77">
        <v>0</v>
      </c>
      <c r="G13" s="77">
        <v>6189.5849609375</v>
      </c>
      <c r="H13" s="77">
        <v>0</v>
      </c>
      <c r="I13" s="77">
        <v>4609.72998046875</v>
      </c>
      <c r="J13" s="77">
        <v>0</v>
      </c>
      <c r="K13" s="77">
        <v>5039.59033203125</v>
      </c>
      <c r="L13" s="77">
        <v>0</v>
      </c>
      <c r="M13" s="77">
        <v>0</v>
      </c>
      <c r="N13" s="77">
        <v>33.428565979003899</v>
      </c>
      <c r="O13" s="77">
        <v>0</v>
      </c>
      <c r="P13" s="77">
        <v>419.65493774414102</v>
      </c>
      <c r="Q13" s="77">
        <v>0</v>
      </c>
      <c r="R13" s="77">
        <v>376.04885864257801</v>
      </c>
      <c r="S13" s="77">
        <v>0</v>
      </c>
      <c r="T13" s="77">
        <v>1571.32971191406</v>
      </c>
      <c r="U13" s="77">
        <v>0</v>
      </c>
      <c r="V13" s="77">
        <v>0</v>
      </c>
      <c r="W13" s="77">
        <v>0</v>
      </c>
      <c r="X13" s="77">
        <v>1715.09680175781</v>
      </c>
      <c r="Y13" s="77">
        <v>0</v>
      </c>
      <c r="Z13" s="77">
        <v>587.00561523437511</v>
      </c>
      <c r="AA13" s="77">
        <v>0</v>
      </c>
      <c r="AB13" s="77">
        <v>320.29071044921903</v>
      </c>
      <c r="AC13" s="77">
        <v>0</v>
      </c>
      <c r="AD13" s="77">
        <v>6.9905540943145699</v>
      </c>
      <c r="AE13" s="77">
        <v>0</v>
      </c>
      <c r="AF13" s="77">
        <v>238.05988311767604</v>
      </c>
      <c r="AG13" s="77">
        <v>0</v>
      </c>
      <c r="AH13" s="77">
        <v>168.50769042968798</v>
      </c>
      <c r="AI13" s="77">
        <v>0</v>
      </c>
      <c r="AJ13" s="77">
        <v>323.67858886718705</v>
      </c>
      <c r="AK13" s="77">
        <v>0</v>
      </c>
      <c r="AL13" s="77">
        <v>326.56072998046801</v>
      </c>
      <c r="AM13" s="77">
        <v>0</v>
      </c>
      <c r="AN13" s="77">
        <v>0</v>
      </c>
      <c r="AO13" s="77">
        <v>0</v>
      </c>
      <c r="AP13" s="77">
        <v>0</v>
      </c>
      <c r="AQ13" s="77">
        <v>0</v>
      </c>
      <c r="AR13" s="77">
        <v>537.06716918945403</v>
      </c>
      <c r="AS13" s="77">
        <v>0</v>
      </c>
      <c r="AT13" s="77">
        <v>1060.9568176269502</v>
      </c>
      <c r="AU13" s="77">
        <v>0</v>
      </c>
      <c r="AV13" s="77">
        <v>1098.96496582031</v>
      </c>
      <c r="AW13" s="77">
        <v>0</v>
      </c>
      <c r="AX13" s="77">
        <v>957.421875</v>
      </c>
      <c r="AY13" s="77">
        <v>0</v>
      </c>
      <c r="AZ13" s="77">
        <v>315.00448608398506</v>
      </c>
      <c r="BA13" s="77">
        <v>0</v>
      </c>
      <c r="BB13" s="77">
        <v>546.42715454101597</v>
      </c>
      <c r="BC13" s="78">
        <v>0</v>
      </c>
      <c r="BD13" s="78">
        <v>772.88922119140602</v>
      </c>
      <c r="BE13" s="78">
        <v>0</v>
      </c>
      <c r="BF13" s="78">
        <v>697.69055175781307</v>
      </c>
      <c r="BG13" s="78">
        <v>0</v>
      </c>
      <c r="BH13" s="78">
        <v>2370.71240234376</v>
      </c>
      <c r="BI13" s="78">
        <v>0</v>
      </c>
      <c r="BJ13" s="78">
        <v>2574.2351074218805</v>
      </c>
      <c r="BK13" s="78">
        <v>0</v>
      </c>
      <c r="BL13" s="78">
        <v>1510.1744995117201</v>
      </c>
      <c r="BM13" s="78">
        <v>0</v>
      </c>
      <c r="BN13" s="78">
        <v>629.24685668945403</v>
      </c>
      <c r="BO13" s="79">
        <v>0</v>
      </c>
      <c r="BP13" s="113">
        <f t="shared" si="0"/>
        <v>2.9123105773925801</v>
      </c>
      <c r="BQ13" s="113">
        <f t="shared" si="1"/>
        <v>14.928359427690514</v>
      </c>
    </row>
    <row r="14" spans="1:69" x14ac:dyDescent="0.2">
      <c r="A14" s="76" t="s">
        <v>10</v>
      </c>
      <c r="B14" s="77">
        <v>2.1179999999999999</v>
      </c>
      <c r="C14" s="77">
        <v>1.4E-2</v>
      </c>
      <c r="D14" s="77">
        <v>0</v>
      </c>
      <c r="E14" s="77">
        <v>3701.16577148438</v>
      </c>
      <c r="F14" s="77">
        <v>0</v>
      </c>
      <c r="G14" s="77">
        <v>6573.9787597656205</v>
      </c>
      <c r="H14" s="77">
        <v>0</v>
      </c>
      <c r="I14" s="77">
        <v>5141.1923828125109</v>
      </c>
      <c r="J14" s="77">
        <v>0</v>
      </c>
      <c r="K14" s="77">
        <v>5798.73046875001</v>
      </c>
      <c r="L14" s="77">
        <v>0</v>
      </c>
      <c r="M14" s="77">
        <v>0</v>
      </c>
      <c r="N14" s="77">
        <v>32.0914239883422</v>
      </c>
      <c r="O14" s="77">
        <v>0</v>
      </c>
      <c r="P14" s="77">
        <v>404.02491760253901</v>
      </c>
      <c r="Q14" s="77">
        <v>0</v>
      </c>
      <c r="R14" s="77">
        <v>404.69697570800804</v>
      </c>
      <c r="S14" s="77">
        <v>0</v>
      </c>
      <c r="T14" s="77">
        <v>1767.9312133789101</v>
      </c>
      <c r="U14" s="77">
        <v>0</v>
      </c>
      <c r="V14" s="77">
        <v>0</v>
      </c>
      <c r="W14" s="77">
        <v>0</v>
      </c>
      <c r="X14" s="77">
        <v>1938.78759765625</v>
      </c>
      <c r="Y14" s="77">
        <v>0</v>
      </c>
      <c r="Z14" s="77">
        <v>589.17416381836006</v>
      </c>
      <c r="AA14" s="77">
        <v>0</v>
      </c>
      <c r="AB14" s="77">
        <v>334.96463012695301</v>
      </c>
      <c r="AC14" s="77">
        <v>0</v>
      </c>
      <c r="AD14" s="77">
        <v>6.7757799625396702</v>
      </c>
      <c r="AE14" s="77">
        <v>0</v>
      </c>
      <c r="AF14" s="77">
        <v>320.11749267578102</v>
      </c>
      <c r="AG14" s="77">
        <v>0</v>
      </c>
      <c r="AH14" s="77">
        <v>175.18647003173803</v>
      </c>
      <c r="AI14" s="77">
        <v>0</v>
      </c>
      <c r="AJ14" s="77">
        <v>338.28323364257801</v>
      </c>
      <c r="AK14" s="77">
        <v>0</v>
      </c>
      <c r="AL14" s="77">
        <v>332.98315429687506</v>
      </c>
      <c r="AM14" s="77">
        <v>0</v>
      </c>
      <c r="AN14" s="77">
        <v>0</v>
      </c>
      <c r="AO14" s="77">
        <v>0</v>
      </c>
      <c r="AP14" s="77">
        <v>0</v>
      </c>
      <c r="AQ14" s="77">
        <v>0</v>
      </c>
      <c r="AR14" s="77">
        <v>647.7035827636721</v>
      </c>
      <c r="AS14" s="77">
        <v>0</v>
      </c>
      <c r="AT14" s="77">
        <v>1188.0200805664101</v>
      </c>
      <c r="AU14" s="77">
        <v>0</v>
      </c>
      <c r="AV14" s="77">
        <v>1255.2167358398401</v>
      </c>
      <c r="AW14" s="77">
        <v>0</v>
      </c>
      <c r="AX14" s="77">
        <v>1042.0082397460901</v>
      </c>
      <c r="AY14" s="77">
        <v>0</v>
      </c>
      <c r="AZ14" s="77">
        <v>353.94790649414</v>
      </c>
      <c r="BA14" s="77">
        <v>0</v>
      </c>
      <c r="BB14" s="77">
        <v>618.63980102539006</v>
      </c>
      <c r="BC14" s="78">
        <v>0</v>
      </c>
      <c r="BD14" s="78">
        <v>916.483154296875</v>
      </c>
      <c r="BE14" s="78">
        <v>0</v>
      </c>
      <c r="BF14" s="78">
        <v>780.03912353515602</v>
      </c>
      <c r="BG14" s="78">
        <v>0</v>
      </c>
      <c r="BH14" s="78">
        <v>2475.29345703124</v>
      </c>
      <c r="BI14" s="78">
        <v>0</v>
      </c>
      <c r="BJ14" s="78">
        <v>2762.91772460937</v>
      </c>
      <c r="BK14" s="78">
        <v>0</v>
      </c>
      <c r="BL14" s="78">
        <v>1504.78430175781</v>
      </c>
      <c r="BM14" s="78">
        <v>0</v>
      </c>
      <c r="BN14" s="78">
        <v>971.16738891601608</v>
      </c>
      <c r="BO14" s="79">
        <v>0</v>
      </c>
      <c r="BP14" s="113">
        <f t="shared" si="0"/>
        <v>3.3924348449707011</v>
      </c>
      <c r="BQ14" s="113">
        <f t="shared" si="1"/>
        <v>16.407876510858522</v>
      </c>
    </row>
    <row r="15" spans="1:69" x14ac:dyDescent="0.2">
      <c r="A15" s="76" t="s">
        <v>11</v>
      </c>
      <c r="B15" s="77">
        <v>1.865</v>
      </c>
      <c r="C15" s="77">
        <v>1.6E-2</v>
      </c>
      <c r="D15" s="77">
        <v>0</v>
      </c>
      <c r="E15" s="77">
        <v>4286.2004394531205</v>
      </c>
      <c r="F15" s="77">
        <v>0</v>
      </c>
      <c r="G15" s="77">
        <v>7168.4528808593805</v>
      </c>
      <c r="H15" s="77">
        <v>0</v>
      </c>
      <c r="I15" s="77">
        <v>6076.4992675781305</v>
      </c>
      <c r="J15" s="77">
        <v>0</v>
      </c>
      <c r="K15" s="77">
        <v>6209.4167480468805</v>
      </c>
      <c r="L15" s="77">
        <v>0</v>
      </c>
      <c r="M15" s="77">
        <v>0</v>
      </c>
      <c r="N15" s="77">
        <v>32.742673873901296</v>
      </c>
      <c r="O15" s="77">
        <v>0</v>
      </c>
      <c r="P15" s="77">
        <v>862.08978271484398</v>
      </c>
      <c r="Q15" s="77">
        <v>0</v>
      </c>
      <c r="R15" s="77">
        <v>607.88024902343705</v>
      </c>
      <c r="S15" s="77">
        <v>0</v>
      </c>
      <c r="T15" s="77">
        <v>2246.17797851563</v>
      </c>
      <c r="U15" s="77">
        <v>0</v>
      </c>
      <c r="V15" s="77">
        <v>0</v>
      </c>
      <c r="W15" s="77">
        <v>0</v>
      </c>
      <c r="X15" s="77">
        <v>2334.65795898437</v>
      </c>
      <c r="Y15" s="77">
        <v>0</v>
      </c>
      <c r="Z15" s="77">
        <v>596.32403564453102</v>
      </c>
      <c r="AA15" s="77">
        <v>0</v>
      </c>
      <c r="AB15" s="77">
        <v>327.4267578125</v>
      </c>
      <c r="AC15" s="77">
        <v>0</v>
      </c>
      <c r="AD15" s="77">
        <v>6.6649289131164595</v>
      </c>
      <c r="AE15" s="77">
        <v>0</v>
      </c>
      <c r="AF15" s="77">
        <v>387.16860961914102</v>
      </c>
      <c r="AG15" s="77">
        <v>0</v>
      </c>
      <c r="AH15" s="77">
        <v>210.70735931396499</v>
      </c>
      <c r="AI15" s="77">
        <v>0</v>
      </c>
      <c r="AJ15" s="77">
        <v>355.26425170898403</v>
      </c>
      <c r="AK15" s="77">
        <v>0</v>
      </c>
      <c r="AL15" s="77">
        <v>330.81463623046903</v>
      </c>
      <c r="AM15" s="77">
        <v>0</v>
      </c>
      <c r="AN15" s="77">
        <v>0</v>
      </c>
      <c r="AO15" s="77">
        <v>0</v>
      </c>
      <c r="AP15" s="77">
        <v>0</v>
      </c>
      <c r="AQ15" s="77">
        <v>0</v>
      </c>
      <c r="AR15" s="77">
        <v>718.25347900390705</v>
      </c>
      <c r="AS15" s="77">
        <v>0</v>
      </c>
      <c r="AT15" s="77">
        <v>1257.0526733398399</v>
      </c>
      <c r="AU15" s="77">
        <v>0</v>
      </c>
      <c r="AV15" s="77">
        <v>1347.9021606445301</v>
      </c>
      <c r="AW15" s="77">
        <v>0</v>
      </c>
      <c r="AX15" s="77">
        <v>1140.17395019531</v>
      </c>
      <c r="AY15" s="77">
        <v>0</v>
      </c>
      <c r="AZ15" s="77">
        <v>382.51287841796903</v>
      </c>
      <c r="BA15" s="77">
        <v>0</v>
      </c>
      <c r="BB15" s="77">
        <v>797.33197021484398</v>
      </c>
      <c r="BC15" s="78">
        <v>0</v>
      </c>
      <c r="BD15" s="78">
        <v>876.73602294921898</v>
      </c>
      <c r="BE15" s="78">
        <v>0</v>
      </c>
      <c r="BF15" s="78">
        <v>811.09133911132801</v>
      </c>
      <c r="BG15" s="78">
        <v>0</v>
      </c>
      <c r="BH15" s="78">
        <v>2414.49853515625</v>
      </c>
      <c r="BI15" s="78">
        <v>0</v>
      </c>
      <c r="BJ15" s="78">
        <v>2962.81713867188</v>
      </c>
      <c r="BK15" s="78">
        <v>0</v>
      </c>
      <c r="BL15" s="78">
        <v>1648.3296508789101</v>
      </c>
      <c r="BM15" s="78">
        <v>0</v>
      </c>
      <c r="BN15" s="78">
        <v>1019.9073181152401</v>
      </c>
      <c r="BO15" s="79">
        <v>0</v>
      </c>
      <c r="BP15" s="115">
        <f t="shared" si="0"/>
        <v>3.5449729919433692</v>
      </c>
      <c r="BQ15" s="115">
        <f t="shared" si="1"/>
        <v>18.565179630756379</v>
      </c>
    </row>
    <row r="16" spans="1:69" x14ac:dyDescent="0.2">
      <c r="A16" s="76" t="s">
        <v>12</v>
      </c>
      <c r="B16" s="77">
        <v>1.9650000000000001</v>
      </c>
      <c r="C16" s="77">
        <v>1.4E-2</v>
      </c>
      <c r="D16" s="77">
        <v>0</v>
      </c>
      <c r="E16" s="77">
        <v>4640.00634765625</v>
      </c>
      <c r="F16" s="77">
        <v>0</v>
      </c>
      <c r="G16" s="77">
        <v>7373.71826171875</v>
      </c>
      <c r="H16" s="77">
        <v>0</v>
      </c>
      <c r="I16" s="77">
        <v>6518.9685058593795</v>
      </c>
      <c r="J16" s="77">
        <v>0</v>
      </c>
      <c r="K16" s="77">
        <v>6289.0390625000109</v>
      </c>
      <c r="L16" s="77">
        <v>0</v>
      </c>
      <c r="M16" s="77">
        <v>0</v>
      </c>
      <c r="N16" s="77">
        <v>32.299268722534201</v>
      </c>
      <c r="O16" s="77">
        <v>0</v>
      </c>
      <c r="P16" s="77">
        <v>1093.3530883789101</v>
      </c>
      <c r="Q16" s="77">
        <v>0</v>
      </c>
      <c r="R16" s="77">
        <v>696.78985595703102</v>
      </c>
      <c r="S16" s="77">
        <v>0</v>
      </c>
      <c r="T16" s="77">
        <v>2556.1040039062505</v>
      </c>
      <c r="U16" s="77">
        <v>0</v>
      </c>
      <c r="V16" s="77">
        <v>0</v>
      </c>
      <c r="W16" s="77">
        <v>0</v>
      </c>
      <c r="X16" s="77">
        <v>2655.9464111328202</v>
      </c>
      <c r="Y16" s="77">
        <v>0</v>
      </c>
      <c r="Z16" s="77">
        <v>674.10000610351506</v>
      </c>
      <c r="AA16" s="77">
        <v>0</v>
      </c>
      <c r="AB16" s="77">
        <v>324.35063171386702</v>
      </c>
      <c r="AC16" s="77">
        <v>0</v>
      </c>
      <c r="AD16" s="77">
        <v>6.2145955562591597</v>
      </c>
      <c r="AE16" s="77">
        <v>0</v>
      </c>
      <c r="AF16" s="77">
        <v>469.37863159179699</v>
      </c>
      <c r="AG16" s="77">
        <v>0</v>
      </c>
      <c r="AH16" s="77">
        <v>414.49342346191401</v>
      </c>
      <c r="AI16" s="77">
        <v>0</v>
      </c>
      <c r="AJ16" s="77">
        <v>350.33139038086</v>
      </c>
      <c r="AK16" s="77">
        <v>0</v>
      </c>
      <c r="AL16" s="77">
        <v>334.64593505859403</v>
      </c>
      <c r="AM16" s="77">
        <v>0</v>
      </c>
      <c r="AN16" s="77">
        <v>0</v>
      </c>
      <c r="AO16" s="77">
        <v>0</v>
      </c>
      <c r="AP16" s="77">
        <v>0</v>
      </c>
      <c r="AQ16" s="77">
        <v>0</v>
      </c>
      <c r="AR16" s="77">
        <v>700.44796752929699</v>
      </c>
      <c r="AS16" s="77">
        <v>0</v>
      </c>
      <c r="AT16" s="77">
        <v>1333.2213134765602</v>
      </c>
      <c r="AU16" s="77">
        <v>0</v>
      </c>
      <c r="AV16" s="77">
        <v>1394.6536254882801</v>
      </c>
      <c r="AW16" s="77">
        <v>0</v>
      </c>
      <c r="AX16" s="77">
        <v>1186.19104003906</v>
      </c>
      <c r="AY16" s="77">
        <v>0</v>
      </c>
      <c r="AZ16" s="77">
        <v>409.95545959472702</v>
      </c>
      <c r="BA16" s="77">
        <v>0</v>
      </c>
      <c r="BB16" s="77">
        <v>823.98471069335903</v>
      </c>
      <c r="BC16" s="78">
        <v>0</v>
      </c>
      <c r="BD16" s="78">
        <v>787.57702636718705</v>
      </c>
      <c r="BE16" s="78">
        <v>0</v>
      </c>
      <c r="BF16" s="78">
        <v>743.37509155273494</v>
      </c>
      <c r="BG16" s="78">
        <v>0</v>
      </c>
      <c r="BH16" s="78">
        <v>2481.0786132812505</v>
      </c>
      <c r="BI16" s="78">
        <v>0</v>
      </c>
      <c r="BJ16" s="78">
        <v>2790.98388671875</v>
      </c>
      <c r="BK16" s="78">
        <v>0</v>
      </c>
      <c r="BL16" s="78">
        <v>1598.4328002929699</v>
      </c>
      <c r="BM16" s="78">
        <v>0</v>
      </c>
      <c r="BN16" s="78">
        <v>910.58721923828102</v>
      </c>
      <c r="BO16" s="79">
        <v>0</v>
      </c>
      <c r="BP16" s="113">
        <f t="shared" si="0"/>
        <v>3.2965970458984382</v>
      </c>
      <c r="BQ16" s="113">
        <f t="shared" si="1"/>
        <v>19.744359187841422</v>
      </c>
    </row>
    <row r="17" spans="1:69" x14ac:dyDescent="0.2">
      <c r="A17" s="76" t="s">
        <v>13</v>
      </c>
      <c r="B17" s="77">
        <v>1.9780000000000002</v>
      </c>
      <c r="C17" s="77">
        <v>1.4E-2</v>
      </c>
      <c r="D17" s="77">
        <v>0</v>
      </c>
      <c r="E17" s="77">
        <v>4870.2478027343805</v>
      </c>
      <c r="F17" s="77">
        <v>0</v>
      </c>
      <c r="G17" s="77">
        <v>7174.8786621093705</v>
      </c>
      <c r="H17" s="77">
        <v>0</v>
      </c>
      <c r="I17" s="77">
        <v>6783.8166503906305</v>
      </c>
      <c r="J17" s="77">
        <v>0</v>
      </c>
      <c r="K17" s="77">
        <v>6180.0412597656205</v>
      </c>
      <c r="L17" s="77">
        <v>0</v>
      </c>
      <c r="M17" s="77">
        <v>0</v>
      </c>
      <c r="N17" s="77">
        <v>33.393924713134801</v>
      </c>
      <c r="O17" s="77">
        <v>0</v>
      </c>
      <c r="P17" s="77">
        <v>1072.3121948242201</v>
      </c>
      <c r="Q17" s="77">
        <v>0</v>
      </c>
      <c r="R17" s="77">
        <v>691.28198242187511</v>
      </c>
      <c r="S17" s="77">
        <v>0</v>
      </c>
      <c r="T17" s="77">
        <v>2775.9775390625005</v>
      </c>
      <c r="U17" s="77">
        <v>0</v>
      </c>
      <c r="V17" s="77">
        <v>0</v>
      </c>
      <c r="W17" s="77">
        <v>0</v>
      </c>
      <c r="X17" s="77">
        <v>2834.3822021484402</v>
      </c>
      <c r="Y17" s="77">
        <v>0</v>
      </c>
      <c r="Z17" s="77">
        <v>680.35620117187602</v>
      </c>
      <c r="AA17" s="77">
        <v>0</v>
      </c>
      <c r="AB17" s="77">
        <v>332.94160461425798</v>
      </c>
      <c r="AC17" s="77">
        <v>0</v>
      </c>
      <c r="AD17" s="77">
        <v>6.46401047706604</v>
      </c>
      <c r="AE17" s="77">
        <v>0</v>
      </c>
      <c r="AF17" s="77">
        <v>548.56103515625</v>
      </c>
      <c r="AG17" s="77">
        <v>0</v>
      </c>
      <c r="AH17" s="77">
        <v>370.52708435058605</v>
      </c>
      <c r="AI17" s="77">
        <v>0</v>
      </c>
      <c r="AJ17" s="77">
        <v>351.43988037109398</v>
      </c>
      <c r="AK17" s="77">
        <v>0</v>
      </c>
      <c r="AL17" s="77">
        <v>331.27882385253901</v>
      </c>
      <c r="AM17" s="77">
        <v>0</v>
      </c>
      <c r="AN17" s="77">
        <v>0</v>
      </c>
      <c r="AO17" s="77">
        <v>0</v>
      </c>
      <c r="AP17" s="77">
        <v>0</v>
      </c>
      <c r="AQ17" s="77">
        <v>0</v>
      </c>
      <c r="AR17" s="77">
        <v>701.43179321289097</v>
      </c>
      <c r="AS17" s="77">
        <v>0</v>
      </c>
      <c r="AT17" s="77">
        <v>1298.0398559570301</v>
      </c>
      <c r="AU17" s="77">
        <v>0</v>
      </c>
      <c r="AV17" s="77">
        <v>1363.7330932617201</v>
      </c>
      <c r="AW17" s="77">
        <v>0</v>
      </c>
      <c r="AX17" s="77">
        <v>1259.75463867188</v>
      </c>
      <c r="AY17" s="77">
        <v>0</v>
      </c>
      <c r="AZ17" s="77">
        <v>403.1796875</v>
      </c>
      <c r="BA17" s="77">
        <v>0</v>
      </c>
      <c r="BB17" s="77">
        <v>854.87753295898506</v>
      </c>
      <c r="BC17" s="78">
        <v>0</v>
      </c>
      <c r="BD17" s="78">
        <v>756.94049072265602</v>
      </c>
      <c r="BE17" s="78">
        <v>0</v>
      </c>
      <c r="BF17" s="78">
        <v>735.72637939453102</v>
      </c>
      <c r="BG17" s="78">
        <v>0</v>
      </c>
      <c r="BH17" s="78">
        <v>2436.83520507812</v>
      </c>
      <c r="BI17" s="78">
        <v>0</v>
      </c>
      <c r="BJ17" s="78">
        <v>2715.3834228515702</v>
      </c>
      <c r="BK17" s="78">
        <v>0</v>
      </c>
      <c r="BL17" s="78">
        <v>1526.2201538085899</v>
      </c>
      <c r="BM17" s="78">
        <v>0</v>
      </c>
      <c r="BN17" s="78">
        <v>867.45223999023506</v>
      </c>
      <c r="BO17" s="79">
        <v>0</v>
      </c>
      <c r="BP17" s="113">
        <f t="shared" si="0"/>
        <v>3.1506128845214807</v>
      </c>
      <c r="BQ17" s="113">
        <f t="shared" si="1"/>
        <v>20.059904379129421</v>
      </c>
    </row>
    <row r="18" spans="1:69" x14ac:dyDescent="0.2">
      <c r="A18" s="76" t="s">
        <v>14</v>
      </c>
      <c r="B18" s="77">
        <v>1.9620000000000002</v>
      </c>
      <c r="C18" s="77">
        <v>1.6E-2</v>
      </c>
      <c r="D18" s="77">
        <v>0</v>
      </c>
      <c r="E18" s="77">
        <v>4867.3205566406295</v>
      </c>
      <c r="F18" s="77">
        <v>0</v>
      </c>
      <c r="G18" s="77">
        <v>7204.3063964843805</v>
      </c>
      <c r="H18" s="77">
        <v>0</v>
      </c>
      <c r="I18" s="77">
        <v>6747.61669921875</v>
      </c>
      <c r="J18" s="77">
        <v>0</v>
      </c>
      <c r="K18" s="77">
        <v>5904.0563964843705</v>
      </c>
      <c r="L18" s="77">
        <v>0</v>
      </c>
      <c r="M18" s="77">
        <v>0</v>
      </c>
      <c r="N18" s="77">
        <v>32.029069900512702</v>
      </c>
      <c r="O18" s="77">
        <v>0</v>
      </c>
      <c r="P18" s="77">
        <v>1065.86206054688</v>
      </c>
      <c r="Q18" s="77">
        <v>0</v>
      </c>
      <c r="R18" s="77">
        <v>676.95443725586006</v>
      </c>
      <c r="S18" s="77">
        <v>0</v>
      </c>
      <c r="T18" s="77">
        <v>2817.3803710937505</v>
      </c>
      <c r="U18" s="77">
        <v>0</v>
      </c>
      <c r="V18" s="77">
        <v>0</v>
      </c>
      <c r="W18" s="77">
        <v>0</v>
      </c>
      <c r="X18" s="77">
        <v>2808.7894287109402</v>
      </c>
      <c r="Y18" s="77">
        <v>0</v>
      </c>
      <c r="Z18" s="77">
        <v>645.31335449218807</v>
      </c>
      <c r="AA18" s="77">
        <v>0</v>
      </c>
      <c r="AB18" s="77">
        <v>356.31040954589804</v>
      </c>
      <c r="AC18" s="77">
        <v>0</v>
      </c>
      <c r="AD18" s="77">
        <v>6.7203543186187797</v>
      </c>
      <c r="AE18" s="77">
        <v>0</v>
      </c>
      <c r="AF18" s="77">
        <v>578.8996276855471</v>
      </c>
      <c r="AG18" s="77">
        <v>0</v>
      </c>
      <c r="AH18" s="77">
        <v>459.88006591796898</v>
      </c>
      <c r="AI18" s="77">
        <v>0</v>
      </c>
      <c r="AJ18" s="77">
        <v>381.66070556640602</v>
      </c>
      <c r="AK18" s="77">
        <v>0</v>
      </c>
      <c r="AL18" s="77">
        <v>331.90235900879003</v>
      </c>
      <c r="AM18" s="77">
        <v>0</v>
      </c>
      <c r="AN18" s="77">
        <v>0</v>
      </c>
      <c r="AO18" s="77">
        <v>0</v>
      </c>
      <c r="AP18" s="77">
        <v>0</v>
      </c>
      <c r="AQ18" s="77">
        <v>0</v>
      </c>
      <c r="AR18" s="77">
        <v>684.263671875</v>
      </c>
      <c r="AS18" s="77">
        <v>0</v>
      </c>
      <c r="AT18" s="77">
        <v>1232.3051147460901</v>
      </c>
      <c r="AU18" s="77">
        <v>0</v>
      </c>
      <c r="AV18" s="77">
        <v>1385.55688476563</v>
      </c>
      <c r="AW18" s="77">
        <v>0</v>
      </c>
      <c r="AX18" s="77">
        <v>1257.26745605469</v>
      </c>
      <c r="AY18" s="77">
        <v>0</v>
      </c>
      <c r="AZ18" s="77">
        <v>398.91885375976602</v>
      </c>
      <c r="BA18" s="77">
        <v>0</v>
      </c>
      <c r="BB18" s="77">
        <v>889.608642578125</v>
      </c>
      <c r="BC18" s="78">
        <v>0</v>
      </c>
      <c r="BD18" s="78">
        <v>780.26080322265602</v>
      </c>
      <c r="BE18" s="78">
        <v>0</v>
      </c>
      <c r="BF18" s="78">
        <v>706.30230712890705</v>
      </c>
      <c r="BG18" s="78">
        <v>0</v>
      </c>
      <c r="BH18" s="78">
        <v>2469.3837890625</v>
      </c>
      <c r="BI18" s="78">
        <v>0</v>
      </c>
      <c r="BJ18" s="78">
        <v>2518.373046875</v>
      </c>
      <c r="BK18" s="78">
        <v>0</v>
      </c>
      <c r="BL18" s="78">
        <v>1484.5123901367201</v>
      </c>
      <c r="BM18" s="78">
        <v>0</v>
      </c>
      <c r="BN18" s="78">
        <v>712.11508178711006</v>
      </c>
      <c r="BO18" s="79">
        <v>0</v>
      </c>
      <c r="BP18" s="113">
        <f t="shared" si="0"/>
        <v>2.9768882751464862</v>
      </c>
      <c r="BQ18" s="113">
        <f t="shared" si="1"/>
        <v>19.993074739694606</v>
      </c>
    </row>
    <row r="19" spans="1:69" x14ac:dyDescent="0.2">
      <c r="A19" s="76" t="s">
        <v>15</v>
      </c>
      <c r="B19" s="77">
        <v>1.8420000000000001</v>
      </c>
      <c r="C19" s="77">
        <v>1.4E-2</v>
      </c>
      <c r="D19" s="77">
        <v>0</v>
      </c>
      <c r="E19" s="77">
        <v>4722.5385742187609</v>
      </c>
      <c r="F19" s="77">
        <v>0</v>
      </c>
      <c r="G19" s="77">
        <v>6895.60302734376</v>
      </c>
      <c r="H19" s="77">
        <v>0</v>
      </c>
      <c r="I19" s="77">
        <v>6673.83154296876</v>
      </c>
      <c r="J19" s="77">
        <v>0</v>
      </c>
      <c r="K19" s="77">
        <v>5975.6765136718705</v>
      </c>
      <c r="L19" s="77">
        <v>0</v>
      </c>
      <c r="M19" s="77">
        <v>0</v>
      </c>
      <c r="N19" s="77">
        <v>31.717300415039098</v>
      </c>
      <c r="O19" s="77">
        <v>0</v>
      </c>
      <c r="P19" s="77">
        <v>751.91760253906205</v>
      </c>
      <c r="Q19" s="77">
        <v>0</v>
      </c>
      <c r="R19" s="77">
        <v>625.92132568359398</v>
      </c>
      <c r="S19" s="77">
        <v>0</v>
      </c>
      <c r="T19" s="77">
        <v>2695.0491943359402</v>
      </c>
      <c r="U19" s="77">
        <v>0</v>
      </c>
      <c r="V19" s="77">
        <v>0</v>
      </c>
      <c r="W19" s="77">
        <v>0</v>
      </c>
      <c r="X19" s="77">
        <v>2798.00903320313</v>
      </c>
      <c r="Y19" s="77">
        <v>0</v>
      </c>
      <c r="Z19" s="77">
        <v>655.34536743164108</v>
      </c>
      <c r="AA19" s="77">
        <v>0</v>
      </c>
      <c r="AB19" s="77">
        <v>351.48838806152406</v>
      </c>
      <c r="AC19" s="77">
        <v>0</v>
      </c>
      <c r="AD19" s="77">
        <v>6.7272822856903094</v>
      </c>
      <c r="AE19" s="77">
        <v>0</v>
      </c>
      <c r="AF19" s="77">
        <v>530.58236694335903</v>
      </c>
      <c r="AG19" s="77">
        <v>0</v>
      </c>
      <c r="AH19" s="77">
        <v>352.25048828125</v>
      </c>
      <c r="AI19" s="77">
        <v>0</v>
      </c>
      <c r="AJ19" s="77">
        <v>387.63972473144503</v>
      </c>
      <c r="AK19" s="77">
        <v>0</v>
      </c>
      <c r="AL19" s="77">
        <v>307.01626586914</v>
      </c>
      <c r="AM19" s="77">
        <v>0</v>
      </c>
      <c r="AN19" s="77">
        <v>0</v>
      </c>
      <c r="AO19" s="77">
        <v>0</v>
      </c>
      <c r="AP19" s="77">
        <v>0</v>
      </c>
      <c r="AQ19" s="77">
        <v>0</v>
      </c>
      <c r="AR19" s="77">
        <v>666.92239379882801</v>
      </c>
      <c r="AS19" s="77">
        <v>0</v>
      </c>
      <c r="AT19" s="77">
        <v>1194.84436035156</v>
      </c>
      <c r="AU19" s="77">
        <v>0</v>
      </c>
      <c r="AV19" s="77">
        <v>1376.14147949219</v>
      </c>
      <c r="AW19" s="77">
        <v>0</v>
      </c>
      <c r="AX19" s="77">
        <v>1248.7318725585899</v>
      </c>
      <c r="AY19" s="77">
        <v>0</v>
      </c>
      <c r="AZ19" s="77">
        <v>381.70918273925804</v>
      </c>
      <c r="BA19" s="77">
        <v>0</v>
      </c>
      <c r="BB19" s="77">
        <v>867.50076293945301</v>
      </c>
      <c r="BC19" s="78">
        <v>0</v>
      </c>
      <c r="BD19" s="78">
        <v>798.35037231445301</v>
      </c>
      <c r="BE19" s="78">
        <v>0</v>
      </c>
      <c r="BF19" s="78">
        <v>746.4997253417971</v>
      </c>
      <c r="BG19" s="78">
        <v>0</v>
      </c>
      <c r="BH19" s="78">
        <v>2406.6212158203102</v>
      </c>
      <c r="BI19" s="78">
        <v>0</v>
      </c>
      <c r="BJ19" s="78">
        <v>2584.2950439453102</v>
      </c>
      <c r="BK19" s="78">
        <v>0</v>
      </c>
      <c r="BL19" s="78">
        <v>1544.1849975585899</v>
      </c>
      <c r="BM19" s="78">
        <v>0</v>
      </c>
      <c r="BN19" s="78">
        <v>917.12744140625011</v>
      </c>
      <c r="BO19" s="79">
        <v>0</v>
      </c>
      <c r="BP19" s="113">
        <f t="shared" si="0"/>
        <v>3.2596628112792931</v>
      </c>
      <c r="BQ19" s="113">
        <f t="shared" si="1"/>
        <v>19.302457995176312</v>
      </c>
    </row>
    <row r="20" spans="1:69" x14ac:dyDescent="0.2">
      <c r="A20" s="76" t="s">
        <v>16</v>
      </c>
      <c r="B20" s="77">
        <v>1.7450000000000001</v>
      </c>
      <c r="C20" s="77">
        <v>1.4E-2</v>
      </c>
      <c r="D20" s="77">
        <v>0</v>
      </c>
      <c r="E20" s="77">
        <v>4546.9431152343805</v>
      </c>
      <c r="F20" s="77">
        <v>0</v>
      </c>
      <c r="G20" s="77">
        <v>7216.1015625</v>
      </c>
      <c r="H20" s="77">
        <v>0</v>
      </c>
      <c r="I20" s="77">
        <v>6674.5935058593695</v>
      </c>
      <c r="J20" s="77">
        <v>0</v>
      </c>
      <c r="K20" s="77">
        <v>6130.4353027343805</v>
      </c>
      <c r="L20" s="77">
        <v>0</v>
      </c>
      <c r="M20" s="77">
        <v>0</v>
      </c>
      <c r="N20" s="77">
        <v>30.525650024414002</v>
      </c>
      <c r="O20" s="77">
        <v>0</v>
      </c>
      <c r="P20" s="77">
        <v>1161.19409179688</v>
      </c>
      <c r="Q20" s="77">
        <v>0</v>
      </c>
      <c r="R20" s="77">
        <v>655.0751953125</v>
      </c>
      <c r="S20" s="77">
        <v>0</v>
      </c>
      <c r="T20" s="77">
        <v>2573.4384765625</v>
      </c>
      <c r="U20" s="77">
        <v>0</v>
      </c>
      <c r="V20" s="77">
        <v>0</v>
      </c>
      <c r="W20" s="77">
        <v>0</v>
      </c>
      <c r="X20" s="77">
        <v>2876.9282226562505</v>
      </c>
      <c r="Y20" s="77">
        <v>0</v>
      </c>
      <c r="Z20" s="77">
        <v>648.07077026367199</v>
      </c>
      <c r="AA20" s="77">
        <v>0</v>
      </c>
      <c r="AB20" s="77">
        <v>356.98937988281199</v>
      </c>
      <c r="AC20" s="77">
        <v>0</v>
      </c>
      <c r="AD20" s="77">
        <v>6.6718571186065594</v>
      </c>
      <c r="AE20" s="77">
        <v>0</v>
      </c>
      <c r="AF20" s="77">
        <v>549.10144042968807</v>
      </c>
      <c r="AG20" s="77">
        <v>0</v>
      </c>
      <c r="AH20" s="77">
        <v>451.06739807128906</v>
      </c>
      <c r="AI20" s="77">
        <v>0</v>
      </c>
      <c r="AJ20" s="77">
        <v>380.3720703125</v>
      </c>
      <c r="AK20" s="77">
        <v>0</v>
      </c>
      <c r="AL20" s="77">
        <v>303.36511230468807</v>
      </c>
      <c r="AM20" s="77">
        <v>0</v>
      </c>
      <c r="AN20" s="77">
        <v>0</v>
      </c>
      <c r="AO20" s="77">
        <v>0</v>
      </c>
      <c r="AP20" s="77">
        <v>0</v>
      </c>
      <c r="AQ20" s="77">
        <v>0</v>
      </c>
      <c r="AR20" s="77">
        <v>621.79211425781295</v>
      </c>
      <c r="AS20" s="77">
        <v>0</v>
      </c>
      <c r="AT20" s="77">
        <v>1195.9251708984402</v>
      </c>
      <c r="AU20" s="77">
        <v>0</v>
      </c>
      <c r="AV20" s="77">
        <v>1380.1875610351599</v>
      </c>
      <c r="AW20" s="77">
        <v>0</v>
      </c>
      <c r="AX20" s="77">
        <v>1183.7869262695301</v>
      </c>
      <c r="AY20" s="77">
        <v>0</v>
      </c>
      <c r="AZ20" s="77">
        <v>393.16149902343699</v>
      </c>
      <c r="BA20" s="77">
        <v>0</v>
      </c>
      <c r="BB20" s="77">
        <v>846.35586547851608</v>
      </c>
      <c r="BC20" s="78">
        <v>0</v>
      </c>
      <c r="BD20" s="78">
        <v>809.17913818359409</v>
      </c>
      <c r="BE20" s="78">
        <v>0</v>
      </c>
      <c r="BF20" s="78">
        <v>716.86782836913994</v>
      </c>
      <c r="BG20" s="78">
        <v>0</v>
      </c>
      <c r="BH20" s="78">
        <v>2286.7286376953098</v>
      </c>
      <c r="BI20" s="78">
        <v>0</v>
      </c>
      <c r="BJ20" s="78">
        <v>2757.0565185546902</v>
      </c>
      <c r="BK20" s="78">
        <v>0</v>
      </c>
      <c r="BL20" s="78">
        <v>1559.0321044921902</v>
      </c>
      <c r="BM20" s="78">
        <v>0</v>
      </c>
      <c r="BN20" s="78">
        <v>777.01153564453102</v>
      </c>
      <c r="BO20" s="79">
        <v>0</v>
      </c>
      <c r="BP20" s="113">
        <f t="shared" si="0"/>
        <v>3.1452227783203157</v>
      </c>
      <c r="BQ20" s="113">
        <f t="shared" si="1"/>
        <v>19.684000790834439</v>
      </c>
    </row>
    <row r="21" spans="1:69" x14ac:dyDescent="0.2">
      <c r="A21" s="76" t="s">
        <v>17</v>
      </c>
      <c r="B21" s="77">
        <v>1.901</v>
      </c>
      <c r="C21" s="77">
        <v>1.6E-2</v>
      </c>
      <c r="D21" s="77">
        <v>0</v>
      </c>
      <c r="E21" s="77">
        <v>4367.6760253906205</v>
      </c>
      <c r="F21" s="77">
        <v>0</v>
      </c>
      <c r="G21" s="77">
        <v>7119.99023437501</v>
      </c>
      <c r="H21" s="77">
        <v>0</v>
      </c>
      <c r="I21" s="77">
        <v>6923.3505859375</v>
      </c>
      <c r="J21" s="77">
        <v>0</v>
      </c>
      <c r="K21" s="77">
        <v>5887.2036132812509</v>
      </c>
      <c r="L21" s="77">
        <v>0</v>
      </c>
      <c r="M21" s="77">
        <v>0</v>
      </c>
      <c r="N21" s="77">
        <v>32.126065254211497</v>
      </c>
      <c r="O21" s="77">
        <v>0</v>
      </c>
      <c r="P21" s="77">
        <v>1062.48803710938</v>
      </c>
      <c r="Q21" s="77">
        <v>0</v>
      </c>
      <c r="R21" s="77">
        <v>662.82092285156307</v>
      </c>
      <c r="S21" s="77">
        <v>0</v>
      </c>
      <c r="T21" s="77">
        <v>2482.54736328125</v>
      </c>
      <c r="U21" s="77">
        <v>0</v>
      </c>
      <c r="V21" s="77">
        <v>0</v>
      </c>
      <c r="W21" s="77">
        <v>0</v>
      </c>
      <c r="X21" s="77">
        <v>3035.7919921875</v>
      </c>
      <c r="Y21" s="77">
        <v>0</v>
      </c>
      <c r="Z21" s="77">
        <v>569.13781738281205</v>
      </c>
      <c r="AA21" s="77">
        <v>0</v>
      </c>
      <c r="AB21" s="77">
        <v>365.06765747070403</v>
      </c>
      <c r="AC21" s="77">
        <v>0</v>
      </c>
      <c r="AD21" s="77">
        <v>6.8866310119628897</v>
      </c>
      <c r="AE21" s="77">
        <v>0</v>
      </c>
      <c r="AF21" s="77">
        <v>506.35443115234398</v>
      </c>
      <c r="AG21" s="77">
        <v>0</v>
      </c>
      <c r="AH21" s="77">
        <v>387.175537109375</v>
      </c>
      <c r="AI21" s="77">
        <v>0</v>
      </c>
      <c r="AJ21" s="77">
        <v>384.34884643554705</v>
      </c>
      <c r="AK21" s="77">
        <v>0</v>
      </c>
      <c r="AL21" s="77">
        <v>313.60498046875006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609.39758300781307</v>
      </c>
      <c r="AS21" s="77">
        <v>0</v>
      </c>
      <c r="AT21" s="77">
        <v>1222.6680297851601</v>
      </c>
      <c r="AU21" s="77">
        <v>0</v>
      </c>
      <c r="AV21" s="77">
        <v>1403.00903320313</v>
      </c>
      <c r="AW21" s="77">
        <v>0</v>
      </c>
      <c r="AX21" s="77">
        <v>1214.89453125</v>
      </c>
      <c r="AY21" s="77">
        <v>0</v>
      </c>
      <c r="AZ21" s="77">
        <v>417.81202697753901</v>
      </c>
      <c r="BA21" s="77">
        <v>0</v>
      </c>
      <c r="BB21" s="77">
        <v>905.86218261718807</v>
      </c>
      <c r="BC21" s="78">
        <v>0</v>
      </c>
      <c r="BD21" s="78">
        <v>752.22933959960903</v>
      </c>
      <c r="BE21" s="78">
        <v>0</v>
      </c>
      <c r="BF21" s="78">
        <v>679.23382568359409</v>
      </c>
      <c r="BG21" s="78">
        <v>0</v>
      </c>
      <c r="BH21" s="78">
        <v>2354.6873779296902</v>
      </c>
      <c r="BI21" s="78">
        <v>0</v>
      </c>
      <c r="BJ21" s="78">
        <v>2577.1519775390702</v>
      </c>
      <c r="BK21" s="78">
        <v>0</v>
      </c>
      <c r="BL21" s="78">
        <v>1528.7351684570301</v>
      </c>
      <c r="BM21" s="78">
        <v>0</v>
      </c>
      <c r="BN21" s="78">
        <v>783.33001708984409</v>
      </c>
      <c r="BO21" s="79">
        <v>0</v>
      </c>
      <c r="BP21" s="113">
        <f t="shared" si="0"/>
        <v>3.064294525146483</v>
      </c>
      <c r="BQ21" s="113">
        <f t="shared" si="1"/>
        <v>19.563914386749293</v>
      </c>
    </row>
    <row r="22" spans="1:69" x14ac:dyDescent="0.2">
      <c r="A22" s="76" t="s">
        <v>18</v>
      </c>
      <c r="B22" s="77">
        <v>1.9950000000000001</v>
      </c>
      <c r="C22" s="77">
        <v>1.4E-2</v>
      </c>
      <c r="D22" s="77">
        <v>0</v>
      </c>
      <c r="E22" s="77">
        <v>4577.1845703125</v>
      </c>
      <c r="F22" s="77">
        <v>0</v>
      </c>
      <c r="G22" s="77">
        <v>7219.1501464843705</v>
      </c>
      <c r="H22" s="77">
        <v>0</v>
      </c>
      <c r="I22" s="77">
        <v>7003.4753417968705</v>
      </c>
      <c r="J22" s="77">
        <v>0</v>
      </c>
      <c r="K22" s="77">
        <v>6280.3789062499909</v>
      </c>
      <c r="L22" s="77">
        <v>0</v>
      </c>
      <c r="M22" s="77">
        <v>0</v>
      </c>
      <c r="N22" s="77">
        <v>31.939002037048297</v>
      </c>
      <c r="O22" s="77">
        <v>0</v>
      </c>
      <c r="P22" s="77">
        <v>952.56521606445301</v>
      </c>
      <c r="Q22" s="77">
        <v>0</v>
      </c>
      <c r="R22" s="77">
        <v>632.17053222656205</v>
      </c>
      <c r="S22" s="77">
        <v>0</v>
      </c>
      <c r="T22" s="77">
        <v>2602.5784912109402</v>
      </c>
      <c r="U22" s="77">
        <v>0</v>
      </c>
      <c r="V22" s="77">
        <v>0</v>
      </c>
      <c r="W22" s="77">
        <v>0</v>
      </c>
      <c r="X22" s="77">
        <v>3027.4642333984402</v>
      </c>
      <c r="Y22" s="77">
        <v>0</v>
      </c>
      <c r="Z22" s="77">
        <v>586.49291992187511</v>
      </c>
      <c r="AA22" s="77">
        <v>0</v>
      </c>
      <c r="AB22" s="77">
        <v>375.91027832031301</v>
      </c>
      <c r="AC22" s="77">
        <v>0</v>
      </c>
      <c r="AD22" s="77">
        <v>6.5679340362548793</v>
      </c>
      <c r="AE22" s="77">
        <v>0</v>
      </c>
      <c r="AF22" s="77">
        <v>510.18574523925798</v>
      </c>
      <c r="AG22" s="77">
        <v>0</v>
      </c>
      <c r="AH22" s="77">
        <v>389.41336059570398</v>
      </c>
      <c r="AI22" s="77">
        <v>0</v>
      </c>
      <c r="AJ22" s="77">
        <v>382.63757324218705</v>
      </c>
      <c r="AK22" s="77">
        <v>0</v>
      </c>
      <c r="AL22" s="77">
        <v>333.52355957031301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646.33871459960903</v>
      </c>
      <c r="AS22" s="77">
        <v>0</v>
      </c>
      <c r="AT22" s="77">
        <v>1301.5316772460899</v>
      </c>
      <c r="AU22" s="77">
        <v>0</v>
      </c>
      <c r="AV22" s="77">
        <v>1485.72485351563</v>
      </c>
      <c r="AW22" s="77">
        <v>0</v>
      </c>
      <c r="AX22" s="77">
        <v>1269.9460449218802</v>
      </c>
      <c r="AY22" s="77">
        <v>0</v>
      </c>
      <c r="AZ22" s="77">
        <v>448.46241760253901</v>
      </c>
      <c r="BA22" s="77">
        <v>0</v>
      </c>
      <c r="BB22" s="77">
        <v>913.35159301757801</v>
      </c>
      <c r="BC22" s="78">
        <v>0</v>
      </c>
      <c r="BD22" s="78">
        <v>786.12213134765602</v>
      </c>
      <c r="BE22" s="78">
        <v>0</v>
      </c>
      <c r="BF22" s="78">
        <v>705.07598876953205</v>
      </c>
      <c r="BG22" s="78">
        <v>0</v>
      </c>
      <c r="BH22" s="78">
        <v>2422.3897705078102</v>
      </c>
      <c r="BI22" s="78">
        <v>0</v>
      </c>
      <c r="BJ22" s="78">
        <v>2757.81860351563</v>
      </c>
      <c r="BK22" s="78">
        <v>0</v>
      </c>
      <c r="BL22" s="78">
        <v>1553.35791015625</v>
      </c>
      <c r="BM22" s="78">
        <v>0</v>
      </c>
      <c r="BN22" s="78">
        <v>899.52984619140602</v>
      </c>
      <c r="BO22" s="79">
        <v>0</v>
      </c>
      <c r="BP22" s="113">
        <f t="shared" si="0"/>
        <v>3.2390098876953126</v>
      </c>
      <c r="BQ22" s="113">
        <f t="shared" si="1"/>
        <v>20.155575777053851</v>
      </c>
    </row>
    <row r="23" spans="1:69" x14ac:dyDescent="0.2">
      <c r="A23" s="76" t="s">
        <v>19</v>
      </c>
      <c r="B23" s="77">
        <v>2.2589999999999999</v>
      </c>
      <c r="C23" s="77">
        <v>1.4E-2</v>
      </c>
      <c r="D23" s="77">
        <v>0</v>
      </c>
      <c r="E23" s="77">
        <v>4915.0729980468805</v>
      </c>
      <c r="F23" s="77">
        <v>0</v>
      </c>
      <c r="G23" s="77">
        <v>7311.1740722656195</v>
      </c>
      <c r="H23" s="77">
        <v>0</v>
      </c>
      <c r="I23" s="77">
        <v>7410.7666015625</v>
      </c>
      <c r="J23" s="77">
        <v>0</v>
      </c>
      <c r="K23" s="77">
        <v>6222.1125488281305</v>
      </c>
      <c r="L23" s="77">
        <v>0</v>
      </c>
      <c r="M23" s="77">
        <v>0</v>
      </c>
      <c r="N23" s="77">
        <v>31.551024436950698</v>
      </c>
      <c r="O23" s="77">
        <v>0</v>
      </c>
      <c r="P23" s="77">
        <v>828.52963256835903</v>
      </c>
      <c r="Q23" s="77">
        <v>0</v>
      </c>
      <c r="R23" s="77">
        <v>677.16226196288994</v>
      </c>
      <c r="S23" s="77">
        <v>0</v>
      </c>
      <c r="T23" s="77">
        <v>2760.82543945313</v>
      </c>
      <c r="U23" s="77">
        <v>0</v>
      </c>
      <c r="V23" s="77">
        <v>0</v>
      </c>
      <c r="W23" s="77">
        <v>0</v>
      </c>
      <c r="X23" s="77">
        <v>3101.2357177734402</v>
      </c>
      <c r="Y23" s="77">
        <v>0</v>
      </c>
      <c r="Z23" s="77">
        <v>645.16784667968807</v>
      </c>
      <c r="AA23" s="77">
        <v>0</v>
      </c>
      <c r="AB23" s="77">
        <v>377.07421875</v>
      </c>
      <c r="AC23" s="77">
        <v>0</v>
      </c>
      <c r="AD23" s="77">
        <v>6.7342109680175799</v>
      </c>
      <c r="AE23" s="77">
        <v>0</v>
      </c>
      <c r="AF23" s="77">
        <v>448.31690979003901</v>
      </c>
      <c r="AG23" s="77">
        <v>0</v>
      </c>
      <c r="AH23" s="77">
        <v>394.40165710449304</v>
      </c>
      <c r="AI23" s="77">
        <v>0</v>
      </c>
      <c r="AJ23" s="77">
        <v>407.80079650878901</v>
      </c>
      <c r="AK23" s="77">
        <v>0</v>
      </c>
      <c r="AL23" s="77">
        <v>365.06072998046898</v>
      </c>
      <c r="AM23" s="77">
        <v>0</v>
      </c>
      <c r="AN23" s="77">
        <v>0</v>
      </c>
      <c r="AO23" s="77">
        <v>0</v>
      </c>
      <c r="AP23" s="77">
        <v>0</v>
      </c>
      <c r="AQ23" s="77">
        <v>0</v>
      </c>
      <c r="AR23" s="77">
        <v>717.65069580078102</v>
      </c>
      <c r="AS23" s="77">
        <v>0</v>
      </c>
      <c r="AT23" s="77">
        <v>1454.4717407226601</v>
      </c>
      <c r="AU23" s="77">
        <v>0</v>
      </c>
      <c r="AV23" s="77">
        <v>1617.58239746094</v>
      </c>
      <c r="AW23" s="77">
        <v>0</v>
      </c>
      <c r="AX23" s="77">
        <v>1389.5128784179699</v>
      </c>
      <c r="AY23" s="77">
        <v>0</v>
      </c>
      <c r="AZ23" s="77">
        <v>500.29919433593699</v>
      </c>
      <c r="BA23" s="77">
        <v>0</v>
      </c>
      <c r="BB23" s="77">
        <v>912.51324462890614</v>
      </c>
      <c r="BC23" s="78">
        <v>0</v>
      </c>
      <c r="BD23" s="78">
        <v>868.05502319335903</v>
      </c>
      <c r="BE23" s="78">
        <v>0</v>
      </c>
      <c r="BF23" s="78">
        <v>825.661376953125</v>
      </c>
      <c r="BG23" s="78">
        <v>0</v>
      </c>
      <c r="BH23" s="78">
        <v>2327.5150146484402</v>
      </c>
      <c r="BI23" s="78">
        <v>0</v>
      </c>
      <c r="BJ23" s="78">
        <v>2788.8916015625</v>
      </c>
      <c r="BK23" s="78">
        <v>0</v>
      </c>
      <c r="BL23" s="78">
        <v>1650.3457641601601</v>
      </c>
      <c r="BM23" s="78">
        <v>0</v>
      </c>
      <c r="BN23" s="78">
        <v>715.71081542968807</v>
      </c>
      <c r="BO23" s="79">
        <v>0</v>
      </c>
      <c r="BP23" s="113">
        <f t="shared" si="0"/>
        <v>3.2341116027832073</v>
      </c>
      <c r="BQ23" s="113">
        <f t="shared" si="1"/>
        <v>20.847003238677996</v>
      </c>
    </row>
    <row r="24" spans="1:69" x14ac:dyDescent="0.2">
      <c r="A24" s="76" t="s">
        <v>20</v>
      </c>
      <c r="B24" s="77">
        <v>2.35</v>
      </c>
      <c r="C24" s="77">
        <v>1.6E-2</v>
      </c>
      <c r="D24" s="77">
        <v>0</v>
      </c>
      <c r="E24" s="77">
        <v>4768.5935058593695</v>
      </c>
      <c r="F24" s="77">
        <v>0</v>
      </c>
      <c r="G24" s="77">
        <v>7215.13134765625</v>
      </c>
      <c r="H24" s="77">
        <v>0</v>
      </c>
      <c r="I24" s="77">
        <v>7043.9702148437609</v>
      </c>
      <c r="J24" s="77">
        <v>0</v>
      </c>
      <c r="K24" s="77">
        <v>6059.56005859375</v>
      </c>
      <c r="L24" s="77">
        <v>0</v>
      </c>
      <c r="M24" s="77">
        <v>0</v>
      </c>
      <c r="N24" s="77">
        <v>32.292341232299798</v>
      </c>
      <c r="O24" s="77">
        <v>0</v>
      </c>
      <c r="P24" s="77">
        <v>602.20608520507903</v>
      </c>
      <c r="Q24" s="77">
        <v>0</v>
      </c>
      <c r="R24" s="77">
        <v>575.19995117187511</v>
      </c>
      <c r="S24" s="77">
        <v>0</v>
      </c>
      <c r="T24" s="77">
        <v>2601.7124023437605</v>
      </c>
      <c r="U24" s="77">
        <v>0</v>
      </c>
      <c r="V24" s="77">
        <v>0</v>
      </c>
      <c r="W24" s="77">
        <v>0</v>
      </c>
      <c r="X24" s="77">
        <v>3033.6649169921902</v>
      </c>
      <c r="Y24" s="77">
        <v>0</v>
      </c>
      <c r="Z24" s="77">
        <v>641.00402832031307</v>
      </c>
      <c r="AA24" s="77">
        <v>0</v>
      </c>
      <c r="AB24" s="77">
        <v>363.78593444824202</v>
      </c>
      <c r="AC24" s="77">
        <v>0</v>
      </c>
      <c r="AD24" s="77">
        <v>6.6787853240966797</v>
      </c>
      <c r="AE24" s="77">
        <v>0</v>
      </c>
      <c r="AF24" s="77">
        <v>406.29045104980401</v>
      </c>
      <c r="AG24" s="77">
        <v>0</v>
      </c>
      <c r="AH24" s="77">
        <v>342.46788024902401</v>
      </c>
      <c r="AI24" s="77">
        <v>0</v>
      </c>
      <c r="AJ24" s="77">
        <v>408.930084228515</v>
      </c>
      <c r="AK24" s="77">
        <v>0</v>
      </c>
      <c r="AL24" s="77">
        <v>373.43000793457099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730.75885009765602</v>
      </c>
      <c r="AS24" s="77">
        <v>0</v>
      </c>
      <c r="AT24" s="77">
        <v>1539.3214721679699</v>
      </c>
      <c r="AU24" s="77">
        <v>0</v>
      </c>
      <c r="AV24" s="77">
        <v>1667.0980834960901</v>
      </c>
      <c r="AW24" s="77">
        <v>0</v>
      </c>
      <c r="AX24" s="77">
        <v>1456.5086059570301</v>
      </c>
      <c r="AY24" s="77">
        <v>0</v>
      </c>
      <c r="AZ24" s="77">
        <v>492.32485961914102</v>
      </c>
      <c r="BA24" s="77">
        <v>0</v>
      </c>
      <c r="BB24" s="77">
        <v>711.83795166015602</v>
      </c>
      <c r="BC24" s="78">
        <v>0</v>
      </c>
      <c r="BD24" s="78">
        <v>876.5143737792971</v>
      </c>
      <c r="BE24" s="78">
        <v>0</v>
      </c>
      <c r="BF24" s="78">
        <v>766.62612915039108</v>
      </c>
      <c r="BG24" s="78">
        <v>0</v>
      </c>
      <c r="BH24" s="78">
        <v>2426.0478515625105</v>
      </c>
      <c r="BI24" s="78">
        <v>0</v>
      </c>
      <c r="BJ24" s="78">
        <v>2702.08129882813</v>
      </c>
      <c r="BK24" s="78">
        <v>0</v>
      </c>
      <c r="BL24" s="78">
        <v>1624.49670410156</v>
      </c>
      <c r="BM24" s="78">
        <v>0</v>
      </c>
      <c r="BN24" s="78">
        <v>658.795654296875</v>
      </c>
      <c r="BO24" s="79">
        <v>0</v>
      </c>
      <c r="BP24" s="115">
        <f t="shared" si="0"/>
        <v>3.1598067321777314</v>
      </c>
      <c r="BQ24" s="115">
        <f t="shared" si="1"/>
        <v>20.267985715866114</v>
      </c>
    </row>
    <row r="25" spans="1:69" x14ac:dyDescent="0.2">
      <c r="A25" s="76" t="s">
        <v>21</v>
      </c>
      <c r="B25" s="77">
        <v>1.9330000000000001</v>
      </c>
      <c r="C25" s="77">
        <v>1.4E-2</v>
      </c>
      <c r="D25" s="77">
        <v>0</v>
      </c>
      <c r="E25" s="77">
        <v>4638.5515136718805</v>
      </c>
      <c r="F25" s="77">
        <v>0</v>
      </c>
      <c r="G25" s="77">
        <v>7194.0007324218805</v>
      </c>
      <c r="H25" s="77">
        <v>0</v>
      </c>
      <c r="I25" s="77">
        <v>6730.31347656249</v>
      </c>
      <c r="J25" s="77">
        <v>0</v>
      </c>
      <c r="K25" s="77">
        <v>6062.33105468751</v>
      </c>
      <c r="L25" s="77">
        <v>0</v>
      </c>
      <c r="M25" s="77">
        <v>0</v>
      </c>
      <c r="N25" s="77">
        <v>32.915878295898501</v>
      </c>
      <c r="O25" s="77">
        <v>0</v>
      </c>
      <c r="P25" s="77">
        <v>585.47448730468807</v>
      </c>
      <c r="Q25" s="77">
        <v>0</v>
      </c>
      <c r="R25" s="77">
        <v>574.66650390625</v>
      </c>
      <c r="S25" s="77">
        <v>0</v>
      </c>
      <c r="T25" s="77">
        <v>2466.5847167968805</v>
      </c>
      <c r="U25" s="77">
        <v>0</v>
      </c>
      <c r="V25" s="77">
        <v>0</v>
      </c>
      <c r="W25" s="77">
        <v>0</v>
      </c>
      <c r="X25" s="77">
        <v>2929.326171875</v>
      </c>
      <c r="Y25" s="77">
        <v>0</v>
      </c>
      <c r="Z25" s="77">
        <v>672.63818359375</v>
      </c>
      <c r="AA25" s="77">
        <v>0</v>
      </c>
      <c r="AB25" s="77">
        <v>365.10231018066401</v>
      </c>
      <c r="AC25" s="77">
        <v>0</v>
      </c>
      <c r="AD25" s="77">
        <v>6.7827081680297798</v>
      </c>
      <c r="AE25" s="77">
        <v>0</v>
      </c>
      <c r="AF25" s="77">
        <v>338.07539367675804</v>
      </c>
      <c r="AG25" s="77">
        <v>0</v>
      </c>
      <c r="AH25" s="77">
        <v>256.86302947998098</v>
      </c>
      <c r="AI25" s="77">
        <v>0</v>
      </c>
      <c r="AJ25" s="77">
        <v>384.76451110839901</v>
      </c>
      <c r="AK25" s="77">
        <v>0</v>
      </c>
      <c r="AL25" s="77">
        <v>373.85954284668003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728.68731689453205</v>
      </c>
      <c r="AS25" s="77">
        <v>0</v>
      </c>
      <c r="AT25" s="77">
        <v>1618.96105957031</v>
      </c>
      <c r="AU25" s="77">
        <v>0</v>
      </c>
      <c r="AV25" s="77">
        <v>1726.5975341796902</v>
      </c>
      <c r="AW25" s="77">
        <v>0</v>
      </c>
      <c r="AX25" s="77">
        <v>1508.1029663085899</v>
      </c>
      <c r="AY25" s="77">
        <v>0</v>
      </c>
      <c r="AZ25" s="77">
        <v>484.16342163085903</v>
      </c>
      <c r="BA25" s="77">
        <v>0</v>
      </c>
      <c r="BB25" s="77">
        <v>551.53323364257812</v>
      </c>
      <c r="BC25" s="78">
        <v>0</v>
      </c>
      <c r="BD25" s="78">
        <v>788.07583618164108</v>
      </c>
      <c r="BE25" s="78">
        <v>0</v>
      </c>
      <c r="BF25" s="78">
        <v>676.4694519042971</v>
      </c>
      <c r="BG25" s="78">
        <v>0</v>
      </c>
      <c r="BH25" s="78">
        <v>2464.0559082031305</v>
      </c>
      <c r="BI25" s="78">
        <v>0</v>
      </c>
      <c r="BJ25" s="78">
        <v>2747.6756591796902</v>
      </c>
      <c r="BK25" s="78">
        <v>0</v>
      </c>
      <c r="BL25" s="78">
        <v>1610.93127441406</v>
      </c>
      <c r="BM25" s="78">
        <v>0</v>
      </c>
      <c r="BN25" s="78">
        <v>691.01870727539006</v>
      </c>
      <c r="BO25" s="79">
        <v>0</v>
      </c>
      <c r="BP25" s="113">
        <f t="shared" si="0"/>
        <v>3.0900258178710911</v>
      </c>
      <c r="BQ25" s="113">
        <f t="shared" si="1"/>
        <v>19.847977112770096</v>
      </c>
    </row>
    <row r="26" spans="1:69" x14ac:dyDescent="0.2">
      <c r="A26" s="76" t="s">
        <v>22</v>
      </c>
      <c r="B26" s="77">
        <v>1.7890000000000001</v>
      </c>
      <c r="C26" s="77">
        <v>1.6E-2</v>
      </c>
      <c r="D26" s="77">
        <v>0</v>
      </c>
      <c r="E26" s="77">
        <v>4334.091796875</v>
      </c>
      <c r="F26" s="77">
        <v>0</v>
      </c>
      <c r="G26" s="77">
        <v>6968.93798828124</v>
      </c>
      <c r="H26" s="77">
        <v>0</v>
      </c>
      <c r="I26" s="77">
        <v>6459.85400390625</v>
      </c>
      <c r="J26" s="77">
        <v>0</v>
      </c>
      <c r="K26" s="77">
        <v>5842.7763671875</v>
      </c>
      <c r="L26" s="77">
        <v>0</v>
      </c>
      <c r="M26" s="77">
        <v>0</v>
      </c>
      <c r="N26" s="77">
        <v>32.784244537353501</v>
      </c>
      <c r="O26" s="77">
        <v>0</v>
      </c>
      <c r="P26" s="77">
        <v>531.58697509765705</v>
      </c>
      <c r="Q26" s="77">
        <v>0</v>
      </c>
      <c r="R26" s="77">
        <v>530.44377136230503</v>
      </c>
      <c r="S26" s="77">
        <v>0</v>
      </c>
      <c r="T26" s="77">
        <v>2268.4451904296898</v>
      </c>
      <c r="U26" s="77">
        <v>0</v>
      </c>
      <c r="V26" s="77">
        <v>0</v>
      </c>
      <c r="W26" s="77">
        <v>0</v>
      </c>
      <c r="X26" s="77">
        <v>2780.8341064453202</v>
      </c>
      <c r="Y26" s="77">
        <v>0</v>
      </c>
      <c r="Z26" s="77">
        <v>623.17083740234398</v>
      </c>
      <c r="AA26" s="77">
        <v>0</v>
      </c>
      <c r="AB26" s="77">
        <v>366.42558288574298</v>
      </c>
      <c r="AC26" s="77">
        <v>0</v>
      </c>
      <c r="AD26" s="77">
        <v>6.8727748394012496</v>
      </c>
      <c r="AE26" s="77">
        <v>0</v>
      </c>
      <c r="AF26" s="77">
        <v>290.84584045410099</v>
      </c>
      <c r="AG26" s="77">
        <v>0</v>
      </c>
      <c r="AH26" s="77">
        <v>250.98791503906202</v>
      </c>
      <c r="AI26" s="77">
        <v>0</v>
      </c>
      <c r="AJ26" s="77">
        <v>363.73051452636798</v>
      </c>
      <c r="AK26" s="77">
        <v>0</v>
      </c>
      <c r="AL26" s="77">
        <v>374.62857055664006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696.27722167968795</v>
      </c>
      <c r="AS26" s="77">
        <v>0</v>
      </c>
      <c r="AT26" s="77">
        <v>1629.8383178710901</v>
      </c>
      <c r="AU26" s="77">
        <v>0</v>
      </c>
      <c r="AV26" s="77">
        <v>1688.0629272460901</v>
      </c>
      <c r="AW26" s="77">
        <v>0</v>
      </c>
      <c r="AX26" s="77">
        <v>1458.5524291992201</v>
      </c>
      <c r="AY26" s="77">
        <v>0</v>
      </c>
      <c r="AZ26" s="77">
        <v>467.83364868164006</v>
      </c>
      <c r="BA26" s="77">
        <v>0</v>
      </c>
      <c r="BB26" s="77">
        <v>487.28804016113298</v>
      </c>
      <c r="BC26" s="78">
        <v>0</v>
      </c>
      <c r="BD26" s="78">
        <v>795.71072387695312</v>
      </c>
      <c r="BE26" s="78">
        <v>0</v>
      </c>
      <c r="BF26" s="78">
        <v>727.06613159179699</v>
      </c>
      <c r="BG26" s="78">
        <v>0</v>
      </c>
      <c r="BH26" s="78">
        <v>2410.5633544921902</v>
      </c>
      <c r="BI26" s="78">
        <v>0</v>
      </c>
      <c r="BJ26" s="78">
        <v>2582.1611328125</v>
      </c>
      <c r="BK26" s="78">
        <v>0</v>
      </c>
      <c r="BL26" s="78">
        <v>1524.4812011718802</v>
      </c>
      <c r="BM26" s="78">
        <v>0</v>
      </c>
      <c r="BN26" s="78">
        <v>676.31707763671898</v>
      </c>
      <c r="BO26" s="79">
        <v>0</v>
      </c>
      <c r="BP26" s="113">
        <f t="shared" si="0"/>
        <v>2.9965090026855523</v>
      </c>
      <c r="BQ26" s="113">
        <f t="shared" si="1"/>
        <v>19.015575091123587</v>
      </c>
    </row>
    <row r="27" spans="1:69" x14ac:dyDescent="0.2">
      <c r="A27" s="76" t="s">
        <v>23</v>
      </c>
      <c r="B27" s="77">
        <v>1.891</v>
      </c>
      <c r="C27" s="77">
        <v>1.4E-2</v>
      </c>
      <c r="D27" s="77">
        <v>0</v>
      </c>
      <c r="E27" s="77">
        <v>4118.2607421875</v>
      </c>
      <c r="F27" s="77">
        <v>0</v>
      </c>
      <c r="G27" s="77">
        <v>7171.3452148437609</v>
      </c>
      <c r="H27" s="77">
        <v>0</v>
      </c>
      <c r="I27" s="77">
        <v>6175.5380859375</v>
      </c>
      <c r="J27" s="77">
        <v>0</v>
      </c>
      <c r="K27" s="77">
        <v>5862.7468261718795</v>
      </c>
      <c r="L27" s="77">
        <v>0</v>
      </c>
      <c r="M27" s="77">
        <v>0</v>
      </c>
      <c r="N27" s="77">
        <v>32.008284568786699</v>
      </c>
      <c r="O27" s="77">
        <v>0</v>
      </c>
      <c r="P27" s="77">
        <v>574.89511108398403</v>
      </c>
      <c r="Q27" s="77">
        <v>0</v>
      </c>
      <c r="R27" s="77">
        <v>474.05519104003906</v>
      </c>
      <c r="S27" s="77">
        <v>0</v>
      </c>
      <c r="T27" s="77">
        <v>2085.7347412109398</v>
      </c>
      <c r="U27" s="77">
        <v>0</v>
      </c>
      <c r="V27" s="77">
        <v>0</v>
      </c>
      <c r="W27" s="77">
        <v>0</v>
      </c>
      <c r="X27" s="77">
        <v>2673.6964111328102</v>
      </c>
      <c r="Y27" s="77">
        <v>0</v>
      </c>
      <c r="Z27" s="77">
        <v>601.30545043945312</v>
      </c>
      <c r="AA27" s="77">
        <v>0</v>
      </c>
      <c r="AB27" s="77">
        <v>361.22943115234301</v>
      </c>
      <c r="AC27" s="77">
        <v>0</v>
      </c>
      <c r="AD27" s="77">
        <v>6.7619235515594491</v>
      </c>
      <c r="AE27" s="77">
        <v>0</v>
      </c>
      <c r="AF27" s="77">
        <v>231.685958862305</v>
      </c>
      <c r="AG27" s="77">
        <v>0</v>
      </c>
      <c r="AH27" s="77">
        <v>235.69737243652301</v>
      </c>
      <c r="AI27" s="77">
        <v>0</v>
      </c>
      <c r="AJ27" s="77">
        <v>355.67301940918003</v>
      </c>
      <c r="AK27" s="77">
        <v>0</v>
      </c>
      <c r="AL27" s="77">
        <v>366.34243774414102</v>
      </c>
      <c r="AM27" s="77">
        <v>0</v>
      </c>
      <c r="AN27" s="77">
        <v>0</v>
      </c>
      <c r="AO27" s="77">
        <v>0</v>
      </c>
      <c r="AP27" s="77">
        <v>0</v>
      </c>
      <c r="AQ27" s="77">
        <v>0</v>
      </c>
      <c r="AR27" s="77">
        <v>693.72067260742199</v>
      </c>
      <c r="AS27" s="77">
        <v>0</v>
      </c>
      <c r="AT27" s="77">
        <v>1616.2798461914099</v>
      </c>
      <c r="AU27" s="77">
        <v>0</v>
      </c>
      <c r="AV27" s="77">
        <v>1669.3567504882801</v>
      </c>
      <c r="AW27" s="77">
        <v>0</v>
      </c>
      <c r="AX27" s="77">
        <v>1393.1641235351601</v>
      </c>
      <c r="AY27" s="77">
        <v>0</v>
      </c>
      <c r="AZ27" s="77">
        <v>439.12318420410202</v>
      </c>
      <c r="BA27" s="77">
        <v>0</v>
      </c>
      <c r="BB27" s="77">
        <v>482.36901855468705</v>
      </c>
      <c r="BC27" s="78">
        <v>0</v>
      </c>
      <c r="BD27" s="78">
        <v>835.44393920898494</v>
      </c>
      <c r="BE27" s="78">
        <v>0</v>
      </c>
      <c r="BF27" s="78">
        <v>704.77810668945301</v>
      </c>
      <c r="BG27" s="78">
        <v>0</v>
      </c>
      <c r="BH27" s="78">
        <v>2475.1827392578102</v>
      </c>
      <c r="BI27" s="78">
        <v>0</v>
      </c>
      <c r="BJ27" s="78">
        <v>2696.07446289063</v>
      </c>
      <c r="BK27" s="78">
        <v>0</v>
      </c>
      <c r="BL27" s="78">
        <v>1597.6845703125</v>
      </c>
      <c r="BM27" s="78">
        <v>0</v>
      </c>
      <c r="BN27" s="78">
        <v>677.19696044921807</v>
      </c>
      <c r="BO27" s="79">
        <v>0</v>
      </c>
      <c r="BP27" s="113">
        <f t="shared" si="0"/>
        <v>3.1103254699707028</v>
      </c>
      <c r="BQ27" s="113">
        <f t="shared" si="1"/>
        <v>18.700535879850396</v>
      </c>
    </row>
    <row r="28" spans="1:69" x14ac:dyDescent="0.2">
      <c r="A28" s="76" t="s">
        <v>24</v>
      </c>
      <c r="B28" s="77">
        <v>1.9770000000000001</v>
      </c>
      <c r="C28" s="77">
        <v>1.4E-2</v>
      </c>
      <c r="D28" s="77">
        <v>0</v>
      </c>
      <c r="E28" s="77">
        <v>4000.4639892578102</v>
      </c>
      <c r="F28" s="77">
        <v>0</v>
      </c>
      <c r="G28" s="77">
        <v>7005.83056640625</v>
      </c>
      <c r="H28" s="77">
        <v>0</v>
      </c>
      <c r="I28" s="77">
        <v>5813.5915527343805</v>
      </c>
      <c r="J28" s="77">
        <v>0</v>
      </c>
      <c r="K28" s="77">
        <v>5812.3789062500109</v>
      </c>
      <c r="L28" s="77">
        <v>0</v>
      </c>
      <c r="M28" s="77">
        <v>0</v>
      </c>
      <c r="N28" s="77">
        <v>31.848937034607001</v>
      </c>
      <c r="O28" s="77">
        <v>0</v>
      </c>
      <c r="P28" s="77">
        <v>695.54281616210903</v>
      </c>
      <c r="Q28" s="77">
        <v>0</v>
      </c>
      <c r="R28" s="77">
        <v>455.37675476074202</v>
      </c>
      <c r="S28" s="77">
        <v>0</v>
      </c>
      <c r="T28" s="77">
        <v>2028.5493164062502</v>
      </c>
      <c r="U28" s="77">
        <v>0</v>
      </c>
      <c r="V28" s="77">
        <v>0</v>
      </c>
      <c r="W28" s="77">
        <v>0</v>
      </c>
      <c r="X28" s="77">
        <v>2497.8864746093805</v>
      </c>
      <c r="Y28" s="77">
        <v>0</v>
      </c>
      <c r="Z28" s="77">
        <v>597.28707885742199</v>
      </c>
      <c r="AA28" s="77">
        <v>0</v>
      </c>
      <c r="AB28" s="77">
        <v>361.27792358398506</v>
      </c>
      <c r="AC28" s="77">
        <v>0</v>
      </c>
      <c r="AD28" s="77">
        <v>6.8450617790222195</v>
      </c>
      <c r="AE28" s="77">
        <v>0</v>
      </c>
      <c r="AF28" s="77">
        <v>188.308479309082</v>
      </c>
      <c r="AG28" s="77">
        <v>0</v>
      </c>
      <c r="AH28" s="77">
        <v>267.955078125</v>
      </c>
      <c r="AI28" s="77">
        <v>0</v>
      </c>
      <c r="AJ28" s="77">
        <v>345.44697570800804</v>
      </c>
      <c r="AK28" s="77">
        <v>0</v>
      </c>
      <c r="AL28" s="77">
        <v>374.55235290527298</v>
      </c>
      <c r="AM28" s="77">
        <v>0</v>
      </c>
      <c r="AN28" s="77">
        <v>0</v>
      </c>
      <c r="AO28" s="77">
        <v>0</v>
      </c>
      <c r="AP28" s="77">
        <v>0</v>
      </c>
      <c r="AQ28" s="77">
        <v>0</v>
      </c>
      <c r="AR28" s="77">
        <v>644.98770141601597</v>
      </c>
      <c r="AS28" s="77">
        <v>0</v>
      </c>
      <c r="AT28" s="77">
        <v>1520.99633789063</v>
      </c>
      <c r="AU28" s="77">
        <v>0</v>
      </c>
      <c r="AV28" s="77">
        <v>1546.5890502929701</v>
      </c>
      <c r="AW28" s="77">
        <v>0</v>
      </c>
      <c r="AX28" s="77">
        <v>1288.9154663085899</v>
      </c>
      <c r="AY28" s="77">
        <v>0</v>
      </c>
      <c r="AZ28" s="77">
        <v>389.66969299316503</v>
      </c>
      <c r="BA28" s="77">
        <v>0</v>
      </c>
      <c r="BB28" s="77">
        <v>500.92272949218705</v>
      </c>
      <c r="BC28" s="78">
        <v>0</v>
      </c>
      <c r="BD28" s="78">
        <v>812.6986999511721</v>
      </c>
      <c r="BE28" s="78">
        <v>0</v>
      </c>
      <c r="BF28" s="78">
        <v>674.35638427734398</v>
      </c>
      <c r="BG28" s="78">
        <v>0</v>
      </c>
      <c r="BH28" s="78">
        <v>2358.5533447265602</v>
      </c>
      <c r="BI28" s="78">
        <v>0</v>
      </c>
      <c r="BJ28" s="78">
        <v>2734.4012451171902</v>
      </c>
      <c r="BK28" s="78">
        <v>0</v>
      </c>
      <c r="BL28" s="78">
        <v>1573.9969482421902</v>
      </c>
      <c r="BM28" s="78">
        <v>0</v>
      </c>
      <c r="BN28" s="78">
        <v>694.88461303710994</v>
      </c>
      <c r="BO28" s="79">
        <v>0</v>
      </c>
      <c r="BP28" s="113">
        <f t="shared" si="0"/>
        <v>3.0815802612304726</v>
      </c>
      <c r="BQ28" s="113">
        <f t="shared" si="1"/>
        <v>18.064478507518778</v>
      </c>
    </row>
    <row r="29" spans="1:69" x14ac:dyDescent="0.2">
      <c r="A29" s="76" t="s">
        <v>25</v>
      </c>
      <c r="B29" s="77">
        <v>1.8760000000000001</v>
      </c>
      <c r="C29" s="77">
        <v>1.6E-2</v>
      </c>
      <c r="D29" s="77">
        <v>0</v>
      </c>
      <c r="E29" s="77">
        <v>3624.0375976562505</v>
      </c>
      <c r="F29" s="77">
        <v>0</v>
      </c>
      <c r="G29" s="77">
        <v>6542.9401855468805</v>
      </c>
      <c r="H29" s="77">
        <v>0</v>
      </c>
      <c r="I29" s="77">
        <v>5331.3713378906305</v>
      </c>
      <c r="J29" s="77">
        <v>0</v>
      </c>
      <c r="K29" s="77">
        <v>5346.9943847656305</v>
      </c>
      <c r="L29" s="77">
        <v>0</v>
      </c>
      <c r="M29" s="77">
        <v>0</v>
      </c>
      <c r="N29" s="77">
        <v>31.454030036926298</v>
      </c>
      <c r="O29" s="77">
        <v>0</v>
      </c>
      <c r="P29" s="77">
        <v>620.72518920898494</v>
      </c>
      <c r="Q29" s="77">
        <v>0</v>
      </c>
      <c r="R29" s="77">
        <v>422.59942626953102</v>
      </c>
      <c r="S29" s="77">
        <v>0</v>
      </c>
      <c r="T29" s="77">
        <v>1776.4182739257801</v>
      </c>
      <c r="U29" s="77">
        <v>0</v>
      </c>
      <c r="V29" s="77">
        <v>0</v>
      </c>
      <c r="W29" s="77">
        <v>0</v>
      </c>
      <c r="X29" s="77">
        <v>2343.60913085938</v>
      </c>
      <c r="Y29" s="77">
        <v>0</v>
      </c>
      <c r="Z29" s="77">
        <v>594.01004028320301</v>
      </c>
      <c r="AA29" s="77">
        <v>0</v>
      </c>
      <c r="AB29" s="77">
        <v>340.07070922851597</v>
      </c>
      <c r="AC29" s="77">
        <v>0</v>
      </c>
      <c r="AD29" s="77">
        <v>6.8450617790222195</v>
      </c>
      <c r="AE29" s="77">
        <v>0</v>
      </c>
      <c r="AF29" s="77">
        <v>183.31325531005899</v>
      </c>
      <c r="AG29" s="77">
        <v>0</v>
      </c>
      <c r="AH29" s="77">
        <v>343.14683532714804</v>
      </c>
      <c r="AI29" s="77">
        <v>0</v>
      </c>
      <c r="AJ29" s="77">
        <v>328.23733520507801</v>
      </c>
      <c r="AK29" s="77">
        <v>0</v>
      </c>
      <c r="AL29" s="77">
        <v>351.91099548339804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565.31341552734398</v>
      </c>
      <c r="AS29" s="77">
        <v>0</v>
      </c>
      <c r="AT29" s="77">
        <v>1286.0194091796902</v>
      </c>
      <c r="AU29" s="77">
        <v>0</v>
      </c>
      <c r="AV29" s="77">
        <v>1337.87707519531</v>
      </c>
      <c r="AW29" s="77">
        <v>0</v>
      </c>
      <c r="AX29" s="77">
        <v>1106.0248413085901</v>
      </c>
      <c r="AY29" s="77">
        <v>0</v>
      </c>
      <c r="AZ29" s="77">
        <v>337.94375610351602</v>
      </c>
      <c r="BA29" s="77">
        <v>0</v>
      </c>
      <c r="BB29" s="77">
        <v>484.38510131835903</v>
      </c>
      <c r="BC29" s="78">
        <v>0</v>
      </c>
      <c r="BD29" s="78">
        <v>768.78079223632903</v>
      </c>
      <c r="BE29" s="78">
        <v>0</v>
      </c>
      <c r="BF29" s="78">
        <v>629.10830688476597</v>
      </c>
      <c r="BG29" s="78">
        <v>0</v>
      </c>
      <c r="BH29" s="78">
        <v>2277.7706298828202</v>
      </c>
      <c r="BI29" s="78">
        <v>0</v>
      </c>
      <c r="BJ29" s="78">
        <v>2538.5341796875</v>
      </c>
      <c r="BK29" s="78">
        <v>0</v>
      </c>
      <c r="BL29" s="78">
        <v>1520.04711914063</v>
      </c>
      <c r="BM29" s="78">
        <v>0</v>
      </c>
      <c r="BN29" s="78">
        <v>613.94247436523403</v>
      </c>
      <c r="BO29" s="79">
        <v>0</v>
      </c>
      <c r="BP29" s="113">
        <f t="shared" si="0"/>
        <v>2.9027703857421931</v>
      </c>
      <c r="BQ29" s="113">
        <f t="shared" si="1"/>
        <v>16.517182792186745</v>
      </c>
    </row>
    <row r="30" spans="1:69" ht="13.5" thickBot="1" x14ac:dyDescent="0.25">
      <c r="A30" s="80" t="s">
        <v>26</v>
      </c>
      <c r="B30" s="81">
        <v>1.8490000000000002</v>
      </c>
      <c r="C30" s="81">
        <v>1.4E-2</v>
      </c>
      <c r="D30" s="81">
        <v>0</v>
      </c>
      <c r="E30" s="81">
        <v>3348.2607421875</v>
      </c>
      <c r="F30" s="81">
        <v>0</v>
      </c>
      <c r="G30" s="81">
        <v>6555.9309082031205</v>
      </c>
      <c r="H30" s="81">
        <v>0</v>
      </c>
      <c r="I30" s="81">
        <v>4897.8564453125</v>
      </c>
      <c r="J30" s="81">
        <v>0</v>
      </c>
      <c r="K30" s="81">
        <v>5172.0402832031305</v>
      </c>
      <c r="L30" s="81">
        <v>0</v>
      </c>
      <c r="M30" s="81">
        <v>0</v>
      </c>
      <c r="N30" s="81">
        <v>31.959786415100098</v>
      </c>
      <c r="O30" s="81">
        <v>0</v>
      </c>
      <c r="P30" s="81">
        <v>612.34207153320301</v>
      </c>
      <c r="Q30" s="81">
        <v>0</v>
      </c>
      <c r="R30" s="81">
        <v>401.84254455566401</v>
      </c>
      <c r="S30" s="81">
        <v>0</v>
      </c>
      <c r="T30" s="81">
        <v>1621.9817504882801</v>
      </c>
      <c r="U30" s="81">
        <v>0</v>
      </c>
      <c r="V30" s="81">
        <v>0</v>
      </c>
      <c r="W30" s="81">
        <v>0</v>
      </c>
      <c r="X30" s="81">
        <v>2167.5635986328202</v>
      </c>
      <c r="Y30" s="81">
        <v>0</v>
      </c>
      <c r="Z30" s="81">
        <v>591.51589965820301</v>
      </c>
      <c r="AA30" s="81">
        <v>0</v>
      </c>
      <c r="AB30" s="81">
        <v>323.04119873046903</v>
      </c>
      <c r="AC30" s="81">
        <v>0</v>
      </c>
      <c r="AD30" s="81">
        <v>6.77577996253968</v>
      </c>
      <c r="AE30" s="81">
        <v>0</v>
      </c>
      <c r="AF30" s="81">
        <v>180.28562927246102</v>
      </c>
      <c r="AG30" s="81">
        <v>0</v>
      </c>
      <c r="AH30" s="81">
        <v>231.99078369140599</v>
      </c>
      <c r="AI30" s="81">
        <v>0</v>
      </c>
      <c r="AJ30" s="81">
        <v>319.41081237792997</v>
      </c>
      <c r="AK30" s="81">
        <v>0</v>
      </c>
      <c r="AL30" s="81">
        <v>333.91154479980497</v>
      </c>
      <c r="AM30" s="81">
        <v>0</v>
      </c>
      <c r="AN30" s="81">
        <v>0</v>
      </c>
      <c r="AO30" s="81">
        <v>0</v>
      </c>
      <c r="AP30" s="81">
        <v>0</v>
      </c>
      <c r="AQ30" s="81">
        <v>0</v>
      </c>
      <c r="AR30" s="81">
        <v>470.76429748535202</v>
      </c>
      <c r="AS30" s="81">
        <v>0</v>
      </c>
      <c r="AT30" s="81">
        <v>1041.8835144043001</v>
      </c>
      <c r="AU30" s="81">
        <v>0</v>
      </c>
      <c r="AV30" s="81">
        <v>1112.68981933594</v>
      </c>
      <c r="AW30" s="81">
        <v>0</v>
      </c>
      <c r="AX30" s="81">
        <v>956.92999267578205</v>
      </c>
      <c r="AY30" s="81">
        <v>0</v>
      </c>
      <c r="AZ30" s="81">
        <v>287.03533935546903</v>
      </c>
      <c r="BA30" s="81">
        <v>0</v>
      </c>
      <c r="BB30" s="81">
        <v>464.64669799804705</v>
      </c>
      <c r="BC30" s="82">
        <v>0</v>
      </c>
      <c r="BD30" s="82">
        <v>783.75265502929699</v>
      </c>
      <c r="BE30" s="82">
        <v>0</v>
      </c>
      <c r="BF30" s="82">
        <v>612.25891113281307</v>
      </c>
      <c r="BG30" s="82">
        <v>0</v>
      </c>
      <c r="BH30" s="82">
        <v>2446.3682861328102</v>
      </c>
      <c r="BI30" s="82">
        <v>0</v>
      </c>
      <c r="BJ30" s="82">
        <v>2700.0928955078102</v>
      </c>
      <c r="BK30" s="82">
        <v>0</v>
      </c>
      <c r="BL30" s="82">
        <v>1582.7819824218802</v>
      </c>
      <c r="BM30" s="82">
        <v>0</v>
      </c>
      <c r="BN30" s="82">
        <v>650.876708984375</v>
      </c>
      <c r="BO30" s="83">
        <v>0</v>
      </c>
      <c r="BP30" s="113">
        <f t="shared" si="0"/>
        <v>3.0174113464355523</v>
      </c>
      <c r="BQ30" s="113">
        <f t="shared" si="1"/>
        <v>15.566931724786766</v>
      </c>
    </row>
    <row r="31" spans="1:69" s="55" customFormat="1" hidden="1" x14ac:dyDescent="0.2">
      <c r="A31" s="46" t="s">
        <v>2</v>
      </c>
      <c r="B31" s="55">
        <f t="shared" ref="B31:AG31" si="2">SUM(B7:B30)</f>
        <v>46.176999999999992</v>
      </c>
      <c r="C31" s="55">
        <f t="shared" si="2"/>
        <v>0.3520000000000002</v>
      </c>
      <c r="D31" s="55">
        <f t="shared" si="2"/>
        <v>0</v>
      </c>
      <c r="E31" s="55">
        <f t="shared" si="2"/>
        <v>95704.149291992217</v>
      </c>
      <c r="F31" s="55">
        <f t="shared" si="2"/>
        <v>0</v>
      </c>
      <c r="G31" s="55">
        <f t="shared" si="2"/>
        <v>163622.83715820315</v>
      </c>
      <c r="H31" s="55">
        <f t="shared" si="2"/>
        <v>0</v>
      </c>
      <c r="I31" s="55">
        <f t="shared" si="2"/>
        <v>137303.31542968759</v>
      </c>
      <c r="J31" s="55">
        <f t="shared" si="2"/>
        <v>0</v>
      </c>
      <c r="K31" s="55">
        <f t="shared" si="2"/>
        <v>134716.25537109381</v>
      </c>
      <c r="L31" s="55">
        <f t="shared" si="2"/>
        <v>0</v>
      </c>
      <c r="M31" s="55">
        <f t="shared" si="2"/>
        <v>0</v>
      </c>
      <c r="N31" s="55">
        <f t="shared" si="2"/>
        <v>774.01160240173363</v>
      </c>
      <c r="O31" s="55">
        <f t="shared" si="2"/>
        <v>0</v>
      </c>
      <c r="P31" s="55">
        <f t="shared" si="2"/>
        <v>16249.546432495143</v>
      </c>
      <c r="Q31" s="55">
        <f t="shared" si="2"/>
        <v>0</v>
      </c>
      <c r="R31" s="55">
        <f t="shared" si="2"/>
        <v>12399.704742431642</v>
      </c>
      <c r="S31" s="55">
        <f t="shared" si="2"/>
        <v>0</v>
      </c>
      <c r="T31" s="55">
        <f t="shared" si="2"/>
        <v>50235.278869628943</v>
      </c>
      <c r="U31" s="55">
        <f t="shared" si="2"/>
        <v>0</v>
      </c>
      <c r="V31" s="55">
        <f t="shared" si="2"/>
        <v>0</v>
      </c>
      <c r="W31" s="55">
        <f t="shared" si="2"/>
        <v>0</v>
      </c>
      <c r="X31" s="55">
        <f t="shared" si="2"/>
        <v>56833.953002929731</v>
      </c>
      <c r="Y31" s="55">
        <f t="shared" si="2"/>
        <v>0</v>
      </c>
      <c r="Z31" s="55">
        <f t="shared" si="2"/>
        <v>14694.934417724613</v>
      </c>
      <c r="AA31" s="55">
        <f t="shared" si="2"/>
        <v>0</v>
      </c>
      <c r="AB31" s="55">
        <f t="shared" si="2"/>
        <v>8094.2025451660184</v>
      </c>
      <c r="AC31" s="55">
        <f t="shared" si="2"/>
        <v>0</v>
      </c>
      <c r="AD31" s="55">
        <f t="shared" si="2"/>
        <v>162.68107175827026</v>
      </c>
      <c r="AE31" s="55">
        <f t="shared" si="2"/>
        <v>0</v>
      </c>
      <c r="AF31" s="55">
        <f t="shared" si="2"/>
        <v>7985.3396911621094</v>
      </c>
      <c r="AG31" s="55">
        <f t="shared" si="2"/>
        <v>0</v>
      </c>
      <c r="AH31" s="55">
        <f t="shared" ref="AH31:BM31" si="3">SUM(AH7:AH30)</f>
        <v>7147.4847640991247</v>
      </c>
      <c r="AI31" s="55">
        <f t="shared" si="3"/>
        <v>0</v>
      </c>
      <c r="AJ31" s="55">
        <f t="shared" si="3"/>
        <v>8329.5395812988299</v>
      </c>
      <c r="AK31" s="55">
        <f t="shared" si="3"/>
        <v>0</v>
      </c>
      <c r="AL31" s="55">
        <f t="shared" si="3"/>
        <v>8022.9737243652362</v>
      </c>
      <c r="AM31" s="55">
        <f t="shared" si="3"/>
        <v>0</v>
      </c>
      <c r="AN31" s="55">
        <f t="shared" si="3"/>
        <v>0</v>
      </c>
      <c r="AO31" s="55">
        <f t="shared" si="3"/>
        <v>0</v>
      </c>
      <c r="AP31" s="55">
        <f t="shared" si="3"/>
        <v>0</v>
      </c>
      <c r="AQ31" s="55">
        <f t="shared" si="3"/>
        <v>0</v>
      </c>
      <c r="AR31" s="55">
        <f t="shared" si="3"/>
        <v>14014.827667236332</v>
      </c>
      <c r="AS31" s="55">
        <f t="shared" si="3"/>
        <v>0</v>
      </c>
      <c r="AT31" s="55">
        <f t="shared" si="3"/>
        <v>28588.989807128906</v>
      </c>
      <c r="AU31" s="55">
        <f t="shared" si="3"/>
        <v>0</v>
      </c>
      <c r="AV31" s="55">
        <f t="shared" si="3"/>
        <v>30966.283843994152</v>
      </c>
      <c r="AW31" s="55">
        <f t="shared" si="3"/>
        <v>0</v>
      </c>
      <c r="AX31" s="55">
        <f t="shared" si="3"/>
        <v>26705.662628173821</v>
      </c>
      <c r="AY31" s="55">
        <f t="shared" si="3"/>
        <v>0</v>
      </c>
      <c r="AZ31" s="55">
        <f t="shared" si="3"/>
        <v>8804.6478729248065</v>
      </c>
      <c r="BA31" s="55">
        <f t="shared" si="3"/>
        <v>0</v>
      </c>
      <c r="BB31" s="55">
        <f t="shared" si="3"/>
        <v>15384.470626831058</v>
      </c>
      <c r="BC31" s="55">
        <f t="shared" si="3"/>
        <v>0</v>
      </c>
      <c r="BD31" s="55">
        <f t="shared" si="3"/>
        <v>20105.055206298828</v>
      </c>
      <c r="BE31" s="55">
        <f t="shared" si="3"/>
        <v>0</v>
      </c>
      <c r="BF31" s="55">
        <f t="shared" si="3"/>
        <v>17050.349395751957</v>
      </c>
      <c r="BG31" s="55">
        <f t="shared" si="3"/>
        <v>0</v>
      </c>
      <c r="BH31" s="55">
        <f t="shared" si="3"/>
        <v>58638.762451171904</v>
      </c>
      <c r="BI31" s="55">
        <f t="shared" si="3"/>
        <v>0</v>
      </c>
      <c r="BJ31" s="55">
        <f t="shared" si="3"/>
        <v>64188.133544921926</v>
      </c>
      <c r="BK31" s="55">
        <f t="shared" si="3"/>
        <v>0</v>
      </c>
      <c r="BL31" s="55">
        <f t="shared" si="3"/>
        <v>37223.079040527366</v>
      </c>
      <c r="BM31" s="55">
        <f t="shared" si="3"/>
        <v>0</v>
      </c>
      <c r="BN31" s="55">
        <f t="shared" ref="BN31:BO31" si="4">SUM(BN7:BN30)</f>
        <v>17627.787322998054</v>
      </c>
      <c r="BO31" s="55">
        <f t="shared" si="4"/>
        <v>0</v>
      </c>
    </row>
    <row r="36" spans="1:67" ht="25.5" x14ac:dyDescent="0.35">
      <c r="A36" s="87"/>
      <c r="B36" s="92" t="s">
        <v>33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</row>
    <row r="37" spans="1:67" ht="15.75" x14ac:dyDescent="0.25">
      <c r="A37" s="87"/>
      <c r="B37" s="93" t="s">
        <v>105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</row>
    <row r="38" spans="1:67" ht="15.75" x14ac:dyDescent="0.25">
      <c r="A38" s="89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112" t="s">
        <v>106</v>
      </c>
    </row>
    <row r="39" spans="1:67" ht="16.5" thickBot="1" x14ac:dyDescent="0.3">
      <c r="A39" s="88" t="s">
        <v>38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111" t="s">
        <v>37</v>
      </c>
    </row>
    <row r="40" spans="1:67" ht="51.75" thickBot="1" x14ac:dyDescent="0.25">
      <c r="A40" s="95" t="s">
        <v>31</v>
      </c>
      <c r="B40" s="96" t="s">
        <v>39</v>
      </c>
      <c r="C40" s="96" t="s">
        <v>40</v>
      </c>
      <c r="D40" s="96" t="s">
        <v>41</v>
      </c>
      <c r="E40" s="96" t="s">
        <v>42</v>
      </c>
      <c r="F40" s="96" t="s">
        <v>43</v>
      </c>
      <c r="G40" s="96" t="s">
        <v>44</v>
      </c>
      <c r="H40" s="96" t="s">
        <v>45</v>
      </c>
      <c r="I40" s="96" t="s">
        <v>46</v>
      </c>
      <c r="J40" s="96" t="s">
        <v>47</v>
      </c>
      <c r="K40" s="96" t="s">
        <v>48</v>
      </c>
      <c r="L40" s="96" t="s">
        <v>49</v>
      </c>
      <c r="M40" s="96" t="s">
        <v>50</v>
      </c>
      <c r="N40" s="96" t="s">
        <v>51</v>
      </c>
      <c r="O40" s="96" t="s">
        <v>52</v>
      </c>
      <c r="P40" s="96" t="s">
        <v>53</v>
      </c>
      <c r="Q40" s="96" t="s">
        <v>54</v>
      </c>
      <c r="R40" s="96" t="s">
        <v>55</v>
      </c>
      <c r="S40" s="96" t="s">
        <v>56</v>
      </c>
      <c r="T40" s="96" t="s">
        <v>57</v>
      </c>
      <c r="U40" s="96" t="s">
        <v>58</v>
      </c>
      <c r="V40" s="96" t="s">
        <v>59</v>
      </c>
      <c r="W40" s="96" t="s">
        <v>60</v>
      </c>
      <c r="X40" s="96" t="s">
        <v>61</v>
      </c>
      <c r="Y40" s="96" t="s">
        <v>62</v>
      </c>
      <c r="Z40" s="96" t="s">
        <v>63</v>
      </c>
      <c r="AA40" s="96" t="s">
        <v>64</v>
      </c>
      <c r="AB40" s="96" t="s">
        <v>65</v>
      </c>
      <c r="AC40" s="96" t="s">
        <v>66</v>
      </c>
      <c r="AD40" s="96" t="s">
        <v>67</v>
      </c>
      <c r="AE40" s="96" t="s">
        <v>68</v>
      </c>
      <c r="AF40" s="96" t="s">
        <v>69</v>
      </c>
      <c r="AG40" s="96" t="s">
        <v>70</v>
      </c>
      <c r="AH40" s="96" t="s">
        <v>71</v>
      </c>
      <c r="AI40" s="96" t="s">
        <v>72</v>
      </c>
      <c r="AJ40" s="96" t="s">
        <v>73</v>
      </c>
      <c r="AK40" s="96" t="s">
        <v>74</v>
      </c>
      <c r="AL40" s="96" t="s">
        <v>75</v>
      </c>
      <c r="AM40" s="96" t="s">
        <v>76</v>
      </c>
      <c r="AN40" s="96" t="s">
        <v>77</v>
      </c>
      <c r="AO40" s="96" t="s">
        <v>78</v>
      </c>
      <c r="AP40" s="96" t="s">
        <v>79</v>
      </c>
      <c r="AQ40" s="96" t="s">
        <v>80</v>
      </c>
      <c r="AR40" s="96" t="s">
        <v>81</v>
      </c>
      <c r="AS40" s="96" t="s">
        <v>82</v>
      </c>
      <c r="AT40" s="96" t="s">
        <v>83</v>
      </c>
      <c r="AU40" s="96" t="s">
        <v>84</v>
      </c>
      <c r="AV40" s="96" t="s">
        <v>85</v>
      </c>
      <c r="AW40" s="96" t="s">
        <v>86</v>
      </c>
      <c r="AX40" s="96" t="s">
        <v>87</v>
      </c>
      <c r="AY40" s="96" t="s">
        <v>88</v>
      </c>
      <c r="AZ40" s="96" t="s">
        <v>89</v>
      </c>
      <c r="BA40" s="96" t="s">
        <v>90</v>
      </c>
      <c r="BB40" s="96" t="s">
        <v>91</v>
      </c>
      <c r="BC40" s="97" t="s">
        <v>92</v>
      </c>
      <c r="BD40" s="97" t="s">
        <v>93</v>
      </c>
      <c r="BE40" s="97" t="s">
        <v>94</v>
      </c>
      <c r="BF40" s="97" t="s">
        <v>95</v>
      </c>
      <c r="BG40" s="97" t="s">
        <v>96</v>
      </c>
      <c r="BH40" s="97" t="s">
        <v>97</v>
      </c>
      <c r="BI40" s="97" t="s">
        <v>98</v>
      </c>
      <c r="BJ40" s="97" t="s">
        <v>99</v>
      </c>
      <c r="BK40" s="97" t="s">
        <v>100</v>
      </c>
      <c r="BL40" s="97" t="s">
        <v>101</v>
      </c>
      <c r="BM40" s="97" t="s">
        <v>102</v>
      </c>
      <c r="BN40" s="97" t="s">
        <v>103</v>
      </c>
      <c r="BO40" s="98" t="s">
        <v>104</v>
      </c>
    </row>
    <row r="41" spans="1:67" x14ac:dyDescent="0.2">
      <c r="A41" s="99" t="s">
        <v>3</v>
      </c>
      <c r="B41" s="100">
        <v>2.8000000000000001E-2</v>
      </c>
      <c r="C41" s="100">
        <v>0</v>
      </c>
      <c r="D41" s="100">
        <v>0</v>
      </c>
      <c r="E41" s="100">
        <v>978.38311767578102</v>
      </c>
      <c r="F41" s="100">
        <v>0</v>
      </c>
      <c r="G41" s="100">
        <v>2609.6104736328102</v>
      </c>
      <c r="H41" s="100">
        <v>0</v>
      </c>
      <c r="I41" s="100">
        <v>1013.9075012207001</v>
      </c>
      <c r="J41" s="100">
        <v>0</v>
      </c>
      <c r="K41" s="100">
        <v>1708.3728637695301</v>
      </c>
      <c r="L41" s="100">
        <v>0</v>
      </c>
      <c r="M41" s="100">
        <v>0</v>
      </c>
      <c r="N41" s="100">
        <v>1.07387107610703</v>
      </c>
      <c r="O41" s="100">
        <v>0.14549220725894002</v>
      </c>
      <c r="P41" s="100">
        <v>239.59794616699202</v>
      </c>
      <c r="Q41" s="100">
        <v>0</v>
      </c>
      <c r="R41" s="100">
        <v>156.14778137207003</v>
      </c>
      <c r="S41" s="100">
        <v>0</v>
      </c>
      <c r="T41" s="100">
        <v>412.63668823242102</v>
      </c>
      <c r="U41" s="100">
        <v>0</v>
      </c>
      <c r="V41" s="100">
        <v>0</v>
      </c>
      <c r="W41" s="100">
        <v>0</v>
      </c>
      <c r="X41" s="100">
        <v>59.831935882568295</v>
      </c>
      <c r="Y41" s="100">
        <v>1.4272091686725599</v>
      </c>
      <c r="Z41" s="100">
        <v>260.31327819824202</v>
      </c>
      <c r="AA41" s="100">
        <v>0</v>
      </c>
      <c r="AB41" s="100">
        <v>81.191577911376896</v>
      </c>
      <c r="AC41" s="100">
        <v>0</v>
      </c>
      <c r="AD41" s="100">
        <v>0</v>
      </c>
      <c r="AE41" s="100">
        <v>21.311143875122099</v>
      </c>
      <c r="AF41" s="100">
        <v>151.54052734375</v>
      </c>
      <c r="AG41" s="100">
        <v>0</v>
      </c>
      <c r="AH41" s="100">
        <v>117.280574798584</v>
      </c>
      <c r="AI41" s="100">
        <v>0</v>
      </c>
      <c r="AJ41" s="100">
        <v>123.21111297607401</v>
      </c>
      <c r="AK41" s="100">
        <v>0</v>
      </c>
      <c r="AL41" s="100">
        <v>83.367031097412095</v>
      </c>
      <c r="AM41" s="100">
        <v>0</v>
      </c>
      <c r="AN41" s="100">
        <v>0</v>
      </c>
      <c r="AO41" s="100">
        <v>0</v>
      </c>
      <c r="AP41" s="100">
        <v>0</v>
      </c>
      <c r="AQ41" s="100">
        <v>0</v>
      </c>
      <c r="AR41" s="100">
        <v>97.057155609130888</v>
      </c>
      <c r="AS41" s="100">
        <v>0</v>
      </c>
      <c r="AT41" s="100">
        <v>241.246864318848</v>
      </c>
      <c r="AU41" s="100">
        <v>0</v>
      </c>
      <c r="AV41" s="100">
        <v>215.67487335205101</v>
      </c>
      <c r="AW41" s="100">
        <v>0</v>
      </c>
      <c r="AX41" s="100">
        <v>157.87982940673803</v>
      </c>
      <c r="AY41" s="100">
        <v>0</v>
      </c>
      <c r="AZ41" s="100">
        <v>7.8219377994537291</v>
      </c>
      <c r="BA41" s="100">
        <v>17.465992927551298</v>
      </c>
      <c r="BB41" s="100">
        <v>205.43498992919899</v>
      </c>
      <c r="BC41" s="101">
        <v>0</v>
      </c>
      <c r="BD41" s="101">
        <v>945.23513793945301</v>
      </c>
      <c r="BE41" s="101">
        <v>0</v>
      </c>
      <c r="BF41" s="101">
        <v>442.23396301269503</v>
      </c>
      <c r="BG41" s="101">
        <v>0</v>
      </c>
      <c r="BH41" s="101">
        <v>789.75939941406205</v>
      </c>
      <c r="BI41" s="101">
        <v>0</v>
      </c>
      <c r="BJ41" s="101">
        <v>794.53985595703102</v>
      </c>
      <c r="BK41" s="101">
        <v>0</v>
      </c>
      <c r="BL41" s="101">
        <v>438.43730163574202</v>
      </c>
      <c r="BM41" s="101">
        <v>0</v>
      </c>
      <c r="BN41" s="101">
        <v>319.86807250976602</v>
      </c>
      <c r="BO41" s="102">
        <v>0</v>
      </c>
    </row>
    <row r="42" spans="1:67" x14ac:dyDescent="0.2">
      <c r="A42" s="103" t="s">
        <v>4</v>
      </c>
      <c r="B42" s="104">
        <v>1.8000000000000002E-2</v>
      </c>
      <c r="C42" s="104">
        <v>0</v>
      </c>
      <c r="D42" s="104">
        <v>0</v>
      </c>
      <c r="E42" s="104">
        <v>1007.6374206543001</v>
      </c>
      <c r="F42" s="104">
        <v>0</v>
      </c>
      <c r="G42" s="104">
        <v>2591.44140625</v>
      </c>
      <c r="H42" s="104">
        <v>0</v>
      </c>
      <c r="I42" s="104">
        <v>1017.0771484375</v>
      </c>
      <c r="J42" s="104">
        <v>0</v>
      </c>
      <c r="K42" s="104">
        <v>1707.1777954101601</v>
      </c>
      <c r="L42" s="104">
        <v>0</v>
      </c>
      <c r="M42" s="104">
        <v>0</v>
      </c>
      <c r="N42" s="104">
        <v>1.5657732486724898</v>
      </c>
      <c r="O42" s="104">
        <v>9.0066604316234603E-2</v>
      </c>
      <c r="P42" s="104">
        <v>220.739387512207</v>
      </c>
      <c r="Q42" s="104">
        <v>0</v>
      </c>
      <c r="R42" s="104">
        <v>183.52802276611303</v>
      </c>
      <c r="S42" s="104">
        <v>0</v>
      </c>
      <c r="T42" s="104">
        <v>439.07470703125</v>
      </c>
      <c r="U42" s="104">
        <v>0</v>
      </c>
      <c r="V42" s="104">
        <v>0</v>
      </c>
      <c r="W42" s="104">
        <v>0</v>
      </c>
      <c r="X42" s="104">
        <v>46.793065071106</v>
      </c>
      <c r="Y42" s="104">
        <v>1.8775421977043198</v>
      </c>
      <c r="Z42" s="104">
        <v>260.96451568603499</v>
      </c>
      <c r="AA42" s="104">
        <v>0</v>
      </c>
      <c r="AB42" s="104">
        <v>81.690406799316392</v>
      </c>
      <c r="AC42" s="104">
        <v>0</v>
      </c>
      <c r="AD42" s="104">
        <v>0</v>
      </c>
      <c r="AE42" s="104">
        <v>21.290359497070298</v>
      </c>
      <c r="AF42" s="104">
        <v>155.30946350097702</v>
      </c>
      <c r="AG42" s="104">
        <v>0</v>
      </c>
      <c r="AH42" s="104">
        <v>108.987518310547</v>
      </c>
      <c r="AI42" s="104">
        <v>0</v>
      </c>
      <c r="AJ42" s="104">
        <v>122.06103515625</v>
      </c>
      <c r="AK42" s="104">
        <v>0</v>
      </c>
      <c r="AL42" s="104">
        <v>83.651092529296889</v>
      </c>
      <c r="AM42" s="104">
        <v>0</v>
      </c>
      <c r="AN42" s="104">
        <v>0</v>
      </c>
      <c r="AO42" s="104">
        <v>0</v>
      </c>
      <c r="AP42" s="104">
        <v>0</v>
      </c>
      <c r="AQ42" s="104">
        <v>0</v>
      </c>
      <c r="AR42" s="104">
        <v>96.468254089355497</v>
      </c>
      <c r="AS42" s="104">
        <v>0</v>
      </c>
      <c r="AT42" s="104">
        <v>245.86104583740303</v>
      </c>
      <c r="AU42" s="104">
        <v>0</v>
      </c>
      <c r="AV42" s="104">
        <v>208.13699340820301</v>
      </c>
      <c r="AW42" s="104">
        <v>0</v>
      </c>
      <c r="AX42" s="104">
        <v>153.88225555419902</v>
      </c>
      <c r="AY42" s="104">
        <v>0</v>
      </c>
      <c r="AZ42" s="104">
        <v>6.0552470684051496</v>
      </c>
      <c r="BA42" s="104">
        <v>22.343445777893098</v>
      </c>
      <c r="BB42" s="104">
        <v>207.60352325439499</v>
      </c>
      <c r="BC42" s="105">
        <v>0</v>
      </c>
      <c r="BD42" s="105">
        <v>945.09655761718705</v>
      </c>
      <c r="BE42" s="105">
        <v>0</v>
      </c>
      <c r="BF42" s="105">
        <v>437.98696899414006</v>
      </c>
      <c r="BG42" s="105">
        <v>0</v>
      </c>
      <c r="BH42" s="105">
        <v>791.86557006835994</v>
      </c>
      <c r="BI42" s="105">
        <v>0</v>
      </c>
      <c r="BJ42" s="105">
        <v>796.74996948242199</v>
      </c>
      <c r="BK42" s="105">
        <v>0</v>
      </c>
      <c r="BL42" s="105">
        <v>444.53408813476602</v>
      </c>
      <c r="BM42" s="105">
        <v>0</v>
      </c>
      <c r="BN42" s="105">
        <v>315.86358642578097</v>
      </c>
      <c r="BO42" s="106">
        <v>0</v>
      </c>
    </row>
    <row r="43" spans="1:67" x14ac:dyDescent="0.2">
      <c r="A43" s="103" t="s">
        <v>5</v>
      </c>
      <c r="B43" s="104">
        <v>0.03</v>
      </c>
      <c r="C43" s="104">
        <v>0</v>
      </c>
      <c r="D43" s="104">
        <v>0</v>
      </c>
      <c r="E43" s="104">
        <v>1001.8523864746101</v>
      </c>
      <c r="F43" s="104">
        <v>0</v>
      </c>
      <c r="G43" s="104">
        <v>2752.6431884765602</v>
      </c>
      <c r="H43" s="104">
        <v>0</v>
      </c>
      <c r="I43" s="104">
        <v>816.48840332031307</v>
      </c>
      <c r="J43" s="104">
        <v>0</v>
      </c>
      <c r="K43" s="104">
        <v>1530.3182373046902</v>
      </c>
      <c r="L43" s="104">
        <v>0</v>
      </c>
      <c r="M43" s="104">
        <v>0</v>
      </c>
      <c r="N43" s="104">
        <v>1.0738710165023799</v>
      </c>
      <c r="O43" s="104">
        <v>0.16627680882811602</v>
      </c>
      <c r="P43" s="104">
        <v>221.41142272949202</v>
      </c>
      <c r="Q43" s="104">
        <v>0</v>
      </c>
      <c r="R43" s="104">
        <v>146.87091827392601</v>
      </c>
      <c r="S43" s="104">
        <v>0</v>
      </c>
      <c r="T43" s="104">
        <v>433.705322265625</v>
      </c>
      <c r="U43" s="104">
        <v>0</v>
      </c>
      <c r="V43" s="104">
        <v>0</v>
      </c>
      <c r="W43" s="104">
        <v>0</v>
      </c>
      <c r="X43" s="104">
        <v>10.8772745132446</v>
      </c>
      <c r="Y43" s="104">
        <v>5.4039959311485299</v>
      </c>
      <c r="Z43" s="104">
        <v>263.13304138183605</v>
      </c>
      <c r="AA43" s="104">
        <v>0</v>
      </c>
      <c r="AB43" s="104">
        <v>79.369461059570298</v>
      </c>
      <c r="AC43" s="104">
        <v>0</v>
      </c>
      <c r="AD43" s="104">
        <v>0</v>
      </c>
      <c r="AE43" s="104">
        <v>21.2487907409668</v>
      </c>
      <c r="AF43" s="104">
        <v>143.51767730712902</v>
      </c>
      <c r="AG43" s="104">
        <v>0</v>
      </c>
      <c r="AH43" s="104">
        <v>141.41149520874001</v>
      </c>
      <c r="AI43" s="104">
        <v>0</v>
      </c>
      <c r="AJ43" s="104">
        <v>123.48823928833001</v>
      </c>
      <c r="AK43" s="104">
        <v>0</v>
      </c>
      <c r="AL43" s="104">
        <v>82.681140899658203</v>
      </c>
      <c r="AM43" s="104">
        <v>0</v>
      </c>
      <c r="AN43" s="104">
        <v>0</v>
      </c>
      <c r="AO43" s="104">
        <v>0</v>
      </c>
      <c r="AP43" s="104">
        <v>0</v>
      </c>
      <c r="AQ43" s="104">
        <v>0</v>
      </c>
      <c r="AR43" s="104">
        <v>97.438209533691406</v>
      </c>
      <c r="AS43" s="104">
        <v>0</v>
      </c>
      <c r="AT43" s="104">
        <v>229.71834564208999</v>
      </c>
      <c r="AU43" s="104">
        <v>0</v>
      </c>
      <c r="AV43" s="104">
        <v>200.779243469238</v>
      </c>
      <c r="AW43" s="104">
        <v>0</v>
      </c>
      <c r="AX43" s="104">
        <v>134.621864318848</v>
      </c>
      <c r="AY43" s="104">
        <v>0</v>
      </c>
      <c r="AZ43" s="104">
        <v>4.3578381538391202</v>
      </c>
      <c r="BA43" s="104">
        <v>23.874578475952198</v>
      </c>
      <c r="BB43" s="104">
        <v>193.19286346435601</v>
      </c>
      <c r="BC43" s="105">
        <v>0</v>
      </c>
      <c r="BD43" s="105">
        <v>956.32717895507903</v>
      </c>
      <c r="BE43" s="105">
        <v>0</v>
      </c>
      <c r="BF43" s="105">
        <v>352.56227111816503</v>
      </c>
      <c r="BG43" s="105">
        <v>0</v>
      </c>
      <c r="BH43" s="105">
        <v>955.80068969726608</v>
      </c>
      <c r="BI43" s="105">
        <v>0</v>
      </c>
      <c r="BJ43" s="105">
        <v>667.89929199218807</v>
      </c>
      <c r="BK43" s="105">
        <v>0</v>
      </c>
      <c r="BL43" s="105">
        <v>437.11401367187506</v>
      </c>
      <c r="BM43" s="105">
        <v>0</v>
      </c>
      <c r="BN43" s="105">
        <v>265.91127014160099</v>
      </c>
      <c r="BO43" s="106">
        <v>0</v>
      </c>
    </row>
    <row r="44" spans="1:67" x14ac:dyDescent="0.2">
      <c r="A44" s="103" t="s">
        <v>6</v>
      </c>
      <c r="B44" s="104">
        <v>1.5000000000000001E-2</v>
      </c>
      <c r="C44" s="104">
        <v>0</v>
      </c>
      <c r="D44" s="104">
        <v>0</v>
      </c>
      <c r="E44" s="104">
        <v>971.78399658203102</v>
      </c>
      <c r="F44" s="104">
        <v>0</v>
      </c>
      <c r="G44" s="104">
        <v>2495.69360351562</v>
      </c>
      <c r="H44" s="104">
        <v>0</v>
      </c>
      <c r="I44" s="104">
        <v>791.84130859375102</v>
      </c>
      <c r="J44" s="104">
        <v>0</v>
      </c>
      <c r="K44" s="104">
        <v>1624.455078125</v>
      </c>
      <c r="L44" s="104">
        <v>0</v>
      </c>
      <c r="M44" s="104">
        <v>0</v>
      </c>
      <c r="N44" s="104">
        <v>0.85909682512283303</v>
      </c>
      <c r="O44" s="104">
        <v>0.15934860706329401</v>
      </c>
      <c r="P44" s="104">
        <v>229.87075805664099</v>
      </c>
      <c r="Q44" s="104">
        <v>0</v>
      </c>
      <c r="R44" s="104">
        <v>125.47663116455099</v>
      </c>
      <c r="S44" s="104">
        <v>0</v>
      </c>
      <c r="T44" s="104">
        <v>407.64143371582003</v>
      </c>
      <c r="U44" s="104">
        <v>0</v>
      </c>
      <c r="V44" s="104">
        <v>0</v>
      </c>
      <c r="W44" s="104">
        <v>0</v>
      </c>
      <c r="X44" s="104">
        <v>11.7571558952332</v>
      </c>
      <c r="Y44" s="104">
        <v>4.5726123452186593</v>
      </c>
      <c r="Z44" s="104">
        <v>263.42402648925702</v>
      </c>
      <c r="AA44" s="104">
        <v>0</v>
      </c>
      <c r="AB44" s="104">
        <v>80.33940887451179</v>
      </c>
      <c r="AC44" s="104">
        <v>0</v>
      </c>
      <c r="AD44" s="104">
        <v>0</v>
      </c>
      <c r="AE44" s="104">
        <v>21.193365097045898</v>
      </c>
      <c r="AF44" s="104">
        <v>150.19644927978501</v>
      </c>
      <c r="AG44" s="104">
        <v>0</v>
      </c>
      <c r="AH44" s="104">
        <v>133.17387008667001</v>
      </c>
      <c r="AI44" s="104">
        <v>0</v>
      </c>
      <c r="AJ44" s="104">
        <v>121.09801101684599</v>
      </c>
      <c r="AK44" s="104">
        <v>0</v>
      </c>
      <c r="AL44" s="104">
        <v>82.140743255615305</v>
      </c>
      <c r="AM44" s="104">
        <v>0</v>
      </c>
      <c r="AN44" s="104">
        <v>0</v>
      </c>
      <c r="AO44" s="104">
        <v>0</v>
      </c>
      <c r="AP44" s="104">
        <v>0</v>
      </c>
      <c r="AQ44" s="104">
        <v>0</v>
      </c>
      <c r="AR44" s="104">
        <v>95.380531311035085</v>
      </c>
      <c r="AS44" s="104">
        <v>0</v>
      </c>
      <c r="AT44" s="104">
        <v>228.38813018798902</v>
      </c>
      <c r="AU44" s="104">
        <v>0</v>
      </c>
      <c r="AV44" s="104">
        <v>200.50904083252001</v>
      </c>
      <c r="AW44" s="104">
        <v>0</v>
      </c>
      <c r="AX44" s="104">
        <v>139.38846588134803</v>
      </c>
      <c r="AY44" s="104">
        <v>0</v>
      </c>
      <c r="AZ44" s="104">
        <v>5.0160170793533396</v>
      </c>
      <c r="BA44" s="104">
        <v>27.518812179565501</v>
      </c>
      <c r="BB44" s="104">
        <v>193.78869628906301</v>
      </c>
      <c r="BC44" s="105">
        <v>0</v>
      </c>
      <c r="BD44" s="105">
        <v>902.46734619140602</v>
      </c>
      <c r="BE44" s="105">
        <v>0</v>
      </c>
      <c r="BF44" s="105">
        <v>344.74723815918003</v>
      </c>
      <c r="BG44" s="105">
        <v>0</v>
      </c>
      <c r="BH44" s="105">
        <v>770.42279052734409</v>
      </c>
      <c r="BI44" s="105">
        <v>0</v>
      </c>
      <c r="BJ44" s="105">
        <v>741.71926879882801</v>
      </c>
      <c r="BK44" s="105">
        <v>0</v>
      </c>
      <c r="BL44" s="105">
        <v>411.18174743652406</v>
      </c>
      <c r="BM44" s="105">
        <v>0</v>
      </c>
      <c r="BN44" s="105">
        <v>287.72123718261702</v>
      </c>
      <c r="BO44" s="106">
        <v>0</v>
      </c>
    </row>
    <row r="45" spans="1:67" x14ac:dyDescent="0.2">
      <c r="A45" s="103" t="s">
        <v>7</v>
      </c>
      <c r="B45" s="104">
        <v>4.1000000000000002E-2</v>
      </c>
      <c r="C45" s="104">
        <v>0</v>
      </c>
      <c r="D45" s="104">
        <v>0</v>
      </c>
      <c r="E45" s="104">
        <v>960.04067993164108</v>
      </c>
      <c r="F45" s="104">
        <v>0</v>
      </c>
      <c r="G45" s="104">
        <v>2586.5223388671902</v>
      </c>
      <c r="H45" s="104">
        <v>0</v>
      </c>
      <c r="I45" s="104">
        <v>887.00015258789006</v>
      </c>
      <c r="J45" s="104">
        <v>0</v>
      </c>
      <c r="K45" s="104">
        <v>1691.08703613281</v>
      </c>
      <c r="L45" s="104">
        <v>0</v>
      </c>
      <c r="M45" s="104">
        <v>0</v>
      </c>
      <c r="N45" s="104">
        <v>1.2470760345458998</v>
      </c>
      <c r="O45" s="104">
        <v>0.14549220353365003</v>
      </c>
      <c r="P45" s="104">
        <v>258.48422241210898</v>
      </c>
      <c r="Q45" s="104">
        <v>0</v>
      </c>
      <c r="R45" s="104">
        <v>141.29370880126999</v>
      </c>
      <c r="S45" s="104">
        <v>0</v>
      </c>
      <c r="T45" s="104">
        <v>408.18185424804699</v>
      </c>
      <c r="U45" s="104">
        <v>0</v>
      </c>
      <c r="V45" s="104">
        <v>0</v>
      </c>
      <c r="W45" s="104">
        <v>0</v>
      </c>
      <c r="X45" s="104">
        <v>20.597538948059</v>
      </c>
      <c r="Y45" s="104">
        <v>0.27712800353765499</v>
      </c>
      <c r="Z45" s="104">
        <v>252.06870269775402</v>
      </c>
      <c r="AA45" s="104">
        <v>0</v>
      </c>
      <c r="AB45" s="104">
        <v>82.785068511962891</v>
      </c>
      <c r="AC45" s="104">
        <v>0</v>
      </c>
      <c r="AD45" s="104">
        <v>0</v>
      </c>
      <c r="AE45" s="104">
        <v>21.165651321411101</v>
      </c>
      <c r="AF45" s="104">
        <v>157.83825683593798</v>
      </c>
      <c r="AG45" s="104">
        <v>0</v>
      </c>
      <c r="AH45" s="104">
        <v>93.205081939697195</v>
      </c>
      <c r="AI45" s="104">
        <v>0</v>
      </c>
      <c r="AJ45" s="104">
        <v>122.49058532714901</v>
      </c>
      <c r="AK45" s="104">
        <v>0</v>
      </c>
      <c r="AL45" s="104">
        <v>82.348590850830007</v>
      </c>
      <c r="AM45" s="104">
        <v>0</v>
      </c>
      <c r="AN45" s="104">
        <v>0</v>
      </c>
      <c r="AO45" s="104">
        <v>0</v>
      </c>
      <c r="AP45" s="104">
        <v>0</v>
      </c>
      <c r="AQ45" s="104">
        <v>0</v>
      </c>
      <c r="AR45" s="104">
        <v>93.336715698242202</v>
      </c>
      <c r="AS45" s="104">
        <v>0</v>
      </c>
      <c r="AT45" s="104">
        <v>245.43843078613199</v>
      </c>
      <c r="AU45" s="104">
        <v>0</v>
      </c>
      <c r="AV45" s="104">
        <v>196.074989318848</v>
      </c>
      <c r="AW45" s="104">
        <v>0</v>
      </c>
      <c r="AX45" s="104">
        <v>149.20571899414099</v>
      </c>
      <c r="AY45" s="104">
        <v>0</v>
      </c>
      <c r="AZ45" s="104">
        <v>5.4732782840728698</v>
      </c>
      <c r="BA45" s="104">
        <v>19.717658042907701</v>
      </c>
      <c r="BB45" s="104">
        <v>205.601264953613</v>
      </c>
      <c r="BC45" s="105">
        <v>0</v>
      </c>
      <c r="BD45" s="105">
        <v>945.06195068359409</v>
      </c>
      <c r="BE45" s="105">
        <v>0</v>
      </c>
      <c r="BF45" s="105">
        <v>381.18264770507801</v>
      </c>
      <c r="BG45" s="105">
        <v>0</v>
      </c>
      <c r="BH45" s="105">
        <v>757.12063598632812</v>
      </c>
      <c r="BI45" s="105">
        <v>0</v>
      </c>
      <c r="BJ45" s="105">
        <v>775.81985473632801</v>
      </c>
      <c r="BK45" s="105">
        <v>0</v>
      </c>
      <c r="BL45" s="105">
        <v>448.53169250488304</v>
      </c>
      <c r="BM45" s="105">
        <v>0</v>
      </c>
      <c r="BN45" s="105">
        <v>333.19792175292901</v>
      </c>
      <c r="BO45" s="106">
        <v>0</v>
      </c>
    </row>
    <row r="46" spans="1:67" x14ac:dyDescent="0.2">
      <c r="A46" s="103" t="s">
        <v>8</v>
      </c>
      <c r="B46" s="104">
        <v>0.14899999999999999</v>
      </c>
      <c r="C46" s="104">
        <v>0</v>
      </c>
      <c r="D46" s="104">
        <v>0</v>
      </c>
      <c r="E46" s="104">
        <v>956.68054199218705</v>
      </c>
      <c r="F46" s="104">
        <v>0</v>
      </c>
      <c r="G46" s="104">
        <v>2587.0247802734298</v>
      </c>
      <c r="H46" s="104">
        <v>0</v>
      </c>
      <c r="I46" s="104">
        <v>869.54107666015705</v>
      </c>
      <c r="J46" s="104">
        <v>0</v>
      </c>
      <c r="K46" s="104">
        <v>1644.58154296875</v>
      </c>
      <c r="L46" s="104">
        <v>0</v>
      </c>
      <c r="M46" s="104">
        <v>0</v>
      </c>
      <c r="N46" s="104">
        <v>1.48263484239578</v>
      </c>
      <c r="O46" s="104">
        <v>0.117779403924942</v>
      </c>
      <c r="P46" s="104">
        <v>277.07258605956997</v>
      </c>
      <c r="Q46" s="104">
        <v>0</v>
      </c>
      <c r="R46" s="104">
        <v>138.43930053710901</v>
      </c>
      <c r="S46" s="104">
        <v>0</v>
      </c>
      <c r="T46" s="104">
        <v>389.89833068847702</v>
      </c>
      <c r="U46" s="104">
        <v>0</v>
      </c>
      <c r="V46" s="104">
        <v>0</v>
      </c>
      <c r="W46" s="104">
        <v>0</v>
      </c>
      <c r="X46" s="104">
        <v>22.662142753601</v>
      </c>
      <c r="Y46" s="104">
        <v>0.38797920942306502</v>
      </c>
      <c r="Z46" s="104">
        <v>263.86743164062506</v>
      </c>
      <c r="AA46" s="104">
        <v>0</v>
      </c>
      <c r="AB46" s="104">
        <v>83.297752380371108</v>
      </c>
      <c r="AC46" s="104">
        <v>0</v>
      </c>
      <c r="AD46" s="104">
        <v>0</v>
      </c>
      <c r="AE46" s="104">
        <v>21.609057426452601</v>
      </c>
      <c r="AF46" s="104">
        <v>156.91680908203099</v>
      </c>
      <c r="AG46" s="104">
        <v>0</v>
      </c>
      <c r="AH46" s="104">
        <v>85.196075439453097</v>
      </c>
      <c r="AI46" s="104">
        <v>0</v>
      </c>
      <c r="AJ46" s="104">
        <v>118.555362701416</v>
      </c>
      <c r="AK46" s="104">
        <v>0</v>
      </c>
      <c r="AL46" s="104">
        <v>80.207771301269588</v>
      </c>
      <c r="AM46" s="104">
        <v>0</v>
      </c>
      <c r="AN46" s="104">
        <v>0</v>
      </c>
      <c r="AO46" s="104">
        <v>0</v>
      </c>
      <c r="AP46" s="104">
        <v>0</v>
      </c>
      <c r="AQ46" s="104">
        <v>0</v>
      </c>
      <c r="AR46" s="104">
        <v>100.86766815185601</v>
      </c>
      <c r="AS46" s="104">
        <v>0</v>
      </c>
      <c r="AT46" s="104">
        <v>240.11756896972599</v>
      </c>
      <c r="AU46" s="104">
        <v>0</v>
      </c>
      <c r="AV46" s="104">
        <v>205.303352355957</v>
      </c>
      <c r="AW46" s="104">
        <v>0</v>
      </c>
      <c r="AX46" s="104">
        <v>155.967643737793</v>
      </c>
      <c r="AY46" s="104">
        <v>0</v>
      </c>
      <c r="AZ46" s="104">
        <v>5.9443957805633501</v>
      </c>
      <c r="BA46" s="104">
        <v>20.029427528381397</v>
      </c>
      <c r="BB46" s="104">
        <v>201.20185852050702</v>
      </c>
      <c r="BC46" s="105">
        <v>0</v>
      </c>
      <c r="BD46" s="105">
        <v>937.50326538085994</v>
      </c>
      <c r="BE46" s="105">
        <v>0</v>
      </c>
      <c r="BF46" s="105">
        <v>362.670501708985</v>
      </c>
      <c r="BG46" s="105">
        <v>0</v>
      </c>
      <c r="BH46" s="105">
        <v>746.88079833984409</v>
      </c>
      <c r="BI46" s="105">
        <v>0</v>
      </c>
      <c r="BJ46" s="105">
        <v>756.75344848632801</v>
      </c>
      <c r="BK46" s="105">
        <v>0</v>
      </c>
      <c r="BL46" s="105">
        <v>439.77442932129003</v>
      </c>
      <c r="BM46" s="105">
        <v>0</v>
      </c>
      <c r="BN46" s="105">
        <v>319.10597229003901</v>
      </c>
      <c r="BO46" s="106">
        <v>0</v>
      </c>
    </row>
    <row r="47" spans="1:67" x14ac:dyDescent="0.2">
      <c r="A47" s="103" t="s">
        <v>9</v>
      </c>
      <c r="B47" s="104">
        <v>0.159</v>
      </c>
      <c r="C47" s="104">
        <v>2E-3</v>
      </c>
      <c r="D47" s="104">
        <v>0</v>
      </c>
      <c r="E47" s="104">
        <v>960.90670776367199</v>
      </c>
      <c r="F47" s="104">
        <v>0</v>
      </c>
      <c r="G47" s="104">
        <v>2344.91870117187</v>
      </c>
      <c r="H47" s="104">
        <v>0</v>
      </c>
      <c r="I47" s="104">
        <v>954.0998229980471</v>
      </c>
      <c r="J47" s="104">
        <v>0</v>
      </c>
      <c r="K47" s="104">
        <v>1671.2897338867199</v>
      </c>
      <c r="L47" s="104">
        <v>0</v>
      </c>
      <c r="M47" s="104">
        <v>0</v>
      </c>
      <c r="N47" s="104">
        <v>1.1292966604232799</v>
      </c>
      <c r="O47" s="104">
        <v>9.699480235576631E-2</v>
      </c>
      <c r="P47" s="104">
        <v>259.20476531982399</v>
      </c>
      <c r="Q47" s="104">
        <v>0</v>
      </c>
      <c r="R47" s="104">
        <v>142.98419952392601</v>
      </c>
      <c r="S47" s="104">
        <v>0</v>
      </c>
      <c r="T47" s="104">
        <v>373.85261535644497</v>
      </c>
      <c r="U47" s="104">
        <v>0</v>
      </c>
      <c r="V47" s="104">
        <v>0</v>
      </c>
      <c r="W47" s="104">
        <v>0</v>
      </c>
      <c r="X47" s="104">
        <v>40.640821456909194</v>
      </c>
      <c r="Y47" s="104">
        <v>2.0784601569175699E-2</v>
      </c>
      <c r="Z47" s="104">
        <v>266.08444213867199</v>
      </c>
      <c r="AA47" s="104">
        <v>0</v>
      </c>
      <c r="AB47" s="104">
        <v>87.226039886474595</v>
      </c>
      <c r="AC47" s="104">
        <v>0</v>
      </c>
      <c r="AD47" s="104">
        <v>0</v>
      </c>
      <c r="AE47" s="104">
        <v>21.193365097045898</v>
      </c>
      <c r="AF47" s="104">
        <v>176.565185546875</v>
      </c>
      <c r="AG47" s="104">
        <v>0</v>
      </c>
      <c r="AH47" s="104">
        <v>88.147491455078097</v>
      </c>
      <c r="AI47" s="104">
        <v>0</v>
      </c>
      <c r="AJ47" s="104">
        <v>122.393581390381</v>
      </c>
      <c r="AK47" s="104">
        <v>0</v>
      </c>
      <c r="AL47" s="104">
        <v>82.085315704345689</v>
      </c>
      <c r="AM47" s="104">
        <v>0</v>
      </c>
      <c r="AN47" s="104">
        <v>0</v>
      </c>
      <c r="AO47" s="104">
        <v>0</v>
      </c>
      <c r="AP47" s="104">
        <v>0</v>
      </c>
      <c r="AQ47" s="104">
        <v>0</v>
      </c>
      <c r="AR47" s="104">
        <v>112.306125640869</v>
      </c>
      <c r="AS47" s="104">
        <v>0</v>
      </c>
      <c r="AT47" s="104">
        <v>279.32424926757801</v>
      </c>
      <c r="AU47" s="104">
        <v>0</v>
      </c>
      <c r="AV47" s="104">
        <v>225.38821411132801</v>
      </c>
      <c r="AW47" s="104">
        <v>0</v>
      </c>
      <c r="AX47" s="104">
        <v>186.50715637207</v>
      </c>
      <c r="AY47" s="104">
        <v>0</v>
      </c>
      <c r="AZ47" s="104">
        <v>10.704069375991798</v>
      </c>
      <c r="BA47" s="104">
        <v>12.9418783187866</v>
      </c>
      <c r="BB47" s="104">
        <v>211.07453918457099</v>
      </c>
      <c r="BC47" s="105">
        <v>0</v>
      </c>
      <c r="BD47" s="105">
        <v>803.57427978515602</v>
      </c>
      <c r="BE47" s="105">
        <v>0</v>
      </c>
      <c r="BF47" s="105">
        <v>370.96354675292901</v>
      </c>
      <c r="BG47" s="105">
        <v>0</v>
      </c>
      <c r="BH47" s="105">
        <v>644.204833984375</v>
      </c>
      <c r="BI47" s="105">
        <v>0</v>
      </c>
      <c r="BJ47" s="105">
        <v>716.90936279296898</v>
      </c>
      <c r="BK47" s="105">
        <v>0</v>
      </c>
      <c r="BL47" s="105">
        <v>431.66149902343801</v>
      </c>
      <c r="BM47" s="105">
        <v>0</v>
      </c>
      <c r="BN47" s="105">
        <v>319.62559509277401</v>
      </c>
      <c r="BO47" s="106">
        <v>0</v>
      </c>
    </row>
    <row r="48" spans="1:67" x14ac:dyDescent="0.2">
      <c r="A48" s="103" t="s">
        <v>10</v>
      </c>
      <c r="B48" s="104">
        <v>5.3999999999999999E-2</v>
      </c>
      <c r="C48" s="104">
        <v>0</v>
      </c>
      <c r="D48" s="104">
        <v>0</v>
      </c>
      <c r="E48" s="104">
        <v>1007.5681457519502</v>
      </c>
      <c r="F48" s="104">
        <v>0</v>
      </c>
      <c r="G48" s="104">
        <v>2502.7950439453102</v>
      </c>
      <c r="H48" s="104">
        <v>0</v>
      </c>
      <c r="I48" s="104">
        <v>1175.0401000976603</v>
      </c>
      <c r="J48" s="104">
        <v>0</v>
      </c>
      <c r="K48" s="104">
        <v>2213.14428710938</v>
      </c>
      <c r="L48" s="104">
        <v>0</v>
      </c>
      <c r="M48" s="104">
        <v>0</v>
      </c>
      <c r="N48" s="104">
        <v>1.3094298839569098</v>
      </c>
      <c r="O48" s="104">
        <v>0.152420409023762</v>
      </c>
      <c r="P48" s="104">
        <v>242.27223205566401</v>
      </c>
      <c r="Q48" s="104">
        <v>0</v>
      </c>
      <c r="R48" s="104">
        <v>146.43443298339801</v>
      </c>
      <c r="S48" s="104">
        <v>0</v>
      </c>
      <c r="T48" s="104">
        <v>398.98811340332105</v>
      </c>
      <c r="U48" s="104">
        <v>0</v>
      </c>
      <c r="V48" s="104">
        <v>0</v>
      </c>
      <c r="W48" s="104">
        <v>0</v>
      </c>
      <c r="X48" s="104">
        <v>95.803150177001996</v>
      </c>
      <c r="Y48" s="104">
        <v>0</v>
      </c>
      <c r="Z48" s="104">
        <v>265.04522705078102</v>
      </c>
      <c r="AA48" s="104">
        <v>0</v>
      </c>
      <c r="AB48" s="104">
        <v>89.44306564331059</v>
      </c>
      <c r="AC48" s="104">
        <v>0</v>
      </c>
      <c r="AD48" s="104">
        <v>0</v>
      </c>
      <c r="AE48" s="104">
        <v>21.775333404541001</v>
      </c>
      <c r="AF48" s="104">
        <v>203.99392700195298</v>
      </c>
      <c r="AG48" s="104">
        <v>0</v>
      </c>
      <c r="AH48" s="104">
        <v>88.784889221191392</v>
      </c>
      <c r="AI48" s="104">
        <v>0</v>
      </c>
      <c r="AJ48" s="104">
        <v>119.691585540772</v>
      </c>
      <c r="AK48" s="104">
        <v>0</v>
      </c>
      <c r="AL48" s="104">
        <v>79.639663696289105</v>
      </c>
      <c r="AM48" s="104">
        <v>0</v>
      </c>
      <c r="AN48" s="104">
        <v>0</v>
      </c>
      <c r="AO48" s="104">
        <v>0</v>
      </c>
      <c r="AP48" s="104">
        <v>0</v>
      </c>
      <c r="AQ48" s="104">
        <v>0</v>
      </c>
      <c r="AR48" s="104">
        <v>140.39998626708999</v>
      </c>
      <c r="AS48" s="104">
        <v>0</v>
      </c>
      <c r="AT48" s="104">
        <v>317.42935180664102</v>
      </c>
      <c r="AU48" s="104">
        <v>0</v>
      </c>
      <c r="AV48" s="104">
        <v>238.399375915527</v>
      </c>
      <c r="AW48" s="104">
        <v>0</v>
      </c>
      <c r="AX48" s="104">
        <v>207.97071838378903</v>
      </c>
      <c r="AY48" s="104">
        <v>0</v>
      </c>
      <c r="AZ48" s="104">
        <v>20.4866876602172</v>
      </c>
      <c r="BA48" s="104">
        <v>5.7642624378204399</v>
      </c>
      <c r="BB48" s="104">
        <v>208.21320343017601</v>
      </c>
      <c r="BC48" s="105">
        <v>0</v>
      </c>
      <c r="BD48" s="105">
        <v>928.8014831542971</v>
      </c>
      <c r="BE48" s="105">
        <v>0</v>
      </c>
      <c r="BF48" s="105">
        <v>498.59484863281205</v>
      </c>
      <c r="BG48" s="105">
        <v>0</v>
      </c>
      <c r="BH48" s="105">
        <v>692.97937011718705</v>
      </c>
      <c r="BI48" s="105">
        <v>0</v>
      </c>
      <c r="BJ48" s="105">
        <v>833.25466918945312</v>
      </c>
      <c r="BK48" s="105">
        <v>0</v>
      </c>
      <c r="BL48" s="105">
        <v>420.04985046386702</v>
      </c>
      <c r="BM48" s="105">
        <v>0</v>
      </c>
      <c r="BN48" s="105">
        <v>676.70501708984409</v>
      </c>
      <c r="BO48" s="106">
        <v>0</v>
      </c>
    </row>
    <row r="49" spans="1:67" x14ac:dyDescent="0.2">
      <c r="A49" s="103" t="s">
        <v>11</v>
      </c>
      <c r="B49" s="104">
        <v>3.3000000000000002E-2</v>
      </c>
      <c r="C49" s="104">
        <v>0</v>
      </c>
      <c r="D49" s="104">
        <v>0</v>
      </c>
      <c r="E49" s="104">
        <v>1150.99926757813</v>
      </c>
      <c r="F49" s="104">
        <v>0</v>
      </c>
      <c r="G49" s="104">
        <v>2801.3311767578102</v>
      </c>
      <c r="H49" s="104">
        <v>0</v>
      </c>
      <c r="I49" s="104">
        <v>1461.4345092773399</v>
      </c>
      <c r="J49" s="104">
        <v>0</v>
      </c>
      <c r="K49" s="104">
        <v>2439.8522949218705</v>
      </c>
      <c r="L49" s="104">
        <v>0</v>
      </c>
      <c r="M49" s="104">
        <v>0</v>
      </c>
      <c r="N49" s="104">
        <v>1.6766245365142798</v>
      </c>
      <c r="O49" s="104">
        <v>0.14549220725894002</v>
      </c>
      <c r="P49" s="104">
        <v>530.09045410156307</v>
      </c>
      <c r="Q49" s="104">
        <v>0</v>
      </c>
      <c r="R49" s="104">
        <v>254.90234375</v>
      </c>
      <c r="S49" s="104">
        <v>0</v>
      </c>
      <c r="T49" s="104">
        <v>521.71424865722599</v>
      </c>
      <c r="U49" s="104">
        <v>0</v>
      </c>
      <c r="V49" s="104">
        <v>0</v>
      </c>
      <c r="W49" s="104">
        <v>0</v>
      </c>
      <c r="X49" s="104">
        <v>190.30381011962899</v>
      </c>
      <c r="Y49" s="104">
        <v>0</v>
      </c>
      <c r="Z49" s="104">
        <v>268.24604797363304</v>
      </c>
      <c r="AA49" s="104">
        <v>0</v>
      </c>
      <c r="AB49" s="104">
        <v>87.669445037841797</v>
      </c>
      <c r="AC49" s="104">
        <v>0</v>
      </c>
      <c r="AD49" s="104">
        <v>0</v>
      </c>
      <c r="AE49" s="104">
        <v>22.156383514404297</v>
      </c>
      <c r="AF49" s="104">
        <v>251.11262512207003</v>
      </c>
      <c r="AG49" s="104">
        <v>0</v>
      </c>
      <c r="AH49" s="104">
        <v>127.56202316284201</v>
      </c>
      <c r="AI49" s="104">
        <v>0</v>
      </c>
      <c r="AJ49" s="104">
        <v>117.65469360351599</v>
      </c>
      <c r="AK49" s="104">
        <v>0</v>
      </c>
      <c r="AL49" s="104">
        <v>77.041587829589787</v>
      </c>
      <c r="AM49" s="104">
        <v>0</v>
      </c>
      <c r="AN49" s="104">
        <v>0</v>
      </c>
      <c r="AO49" s="104">
        <v>0</v>
      </c>
      <c r="AP49" s="104">
        <v>0</v>
      </c>
      <c r="AQ49" s="104">
        <v>0</v>
      </c>
      <c r="AR49" s="104">
        <v>154.616645812988</v>
      </c>
      <c r="AS49" s="104">
        <v>0</v>
      </c>
      <c r="AT49" s="104">
        <v>328.49369812011702</v>
      </c>
      <c r="AU49" s="104">
        <v>0</v>
      </c>
      <c r="AV49" s="104">
        <v>230.22409057617102</v>
      </c>
      <c r="AW49" s="104">
        <v>0</v>
      </c>
      <c r="AX49" s="104">
        <v>201.229583740235</v>
      </c>
      <c r="AY49" s="104">
        <v>0</v>
      </c>
      <c r="AZ49" s="104">
        <v>19.052550315856902</v>
      </c>
      <c r="BA49" s="104">
        <v>5.3277858495712298</v>
      </c>
      <c r="BB49" s="104">
        <v>286.97991943359301</v>
      </c>
      <c r="BC49" s="105">
        <v>0</v>
      </c>
      <c r="BD49" s="105">
        <v>916.10897827148403</v>
      </c>
      <c r="BE49" s="105">
        <v>0</v>
      </c>
      <c r="BF49" s="105">
        <v>509.54833984375006</v>
      </c>
      <c r="BG49" s="105">
        <v>0</v>
      </c>
      <c r="BH49" s="105">
        <v>675.50646972656193</v>
      </c>
      <c r="BI49" s="105">
        <v>0</v>
      </c>
      <c r="BJ49" s="105">
        <v>917.97961425781295</v>
      </c>
      <c r="BK49" s="105">
        <v>0</v>
      </c>
      <c r="BL49" s="105">
        <v>469.35784912109398</v>
      </c>
      <c r="BM49" s="105">
        <v>0</v>
      </c>
      <c r="BN49" s="105">
        <v>723.90689086914108</v>
      </c>
      <c r="BO49" s="106">
        <v>0</v>
      </c>
    </row>
    <row r="50" spans="1:67" x14ac:dyDescent="0.2">
      <c r="A50" s="103" t="s">
        <v>12</v>
      </c>
      <c r="B50" s="104">
        <v>4.2000000000000003E-2</v>
      </c>
      <c r="C50" s="104">
        <v>0</v>
      </c>
      <c r="D50" s="104">
        <v>0</v>
      </c>
      <c r="E50" s="104">
        <v>1293.09655761719</v>
      </c>
      <c r="F50" s="104">
        <v>0</v>
      </c>
      <c r="G50" s="104">
        <v>2826.16870117188</v>
      </c>
      <c r="H50" s="104">
        <v>0</v>
      </c>
      <c r="I50" s="104">
        <v>1471.4111938476601</v>
      </c>
      <c r="J50" s="104">
        <v>0</v>
      </c>
      <c r="K50" s="104">
        <v>2308.9613037109398</v>
      </c>
      <c r="L50" s="104">
        <v>0</v>
      </c>
      <c r="M50" s="104">
        <v>0</v>
      </c>
      <c r="N50" s="104">
        <v>1.5449886918067901</v>
      </c>
      <c r="O50" s="104">
        <v>0.11085120588540999</v>
      </c>
      <c r="P50" s="104">
        <v>670.053955078125</v>
      </c>
      <c r="Q50" s="104">
        <v>0</v>
      </c>
      <c r="R50" s="104">
        <v>345.95275878906301</v>
      </c>
      <c r="S50" s="104">
        <v>0</v>
      </c>
      <c r="T50" s="104">
        <v>648.41027832031307</v>
      </c>
      <c r="U50" s="104">
        <v>0</v>
      </c>
      <c r="V50" s="104">
        <v>0</v>
      </c>
      <c r="W50" s="104">
        <v>0</v>
      </c>
      <c r="X50" s="104">
        <v>232.14320373535202</v>
      </c>
      <c r="Y50" s="104">
        <v>0</v>
      </c>
      <c r="Z50" s="104">
        <v>319.45932006836006</v>
      </c>
      <c r="AA50" s="104">
        <v>0</v>
      </c>
      <c r="AB50" s="104">
        <v>86.858848571777401</v>
      </c>
      <c r="AC50" s="104">
        <v>0</v>
      </c>
      <c r="AD50" s="104">
        <v>0</v>
      </c>
      <c r="AE50" s="104">
        <v>22.793779373169002</v>
      </c>
      <c r="AF50" s="104">
        <v>305.49206542968705</v>
      </c>
      <c r="AG50" s="104">
        <v>0</v>
      </c>
      <c r="AH50" s="104">
        <v>130.21552276611303</v>
      </c>
      <c r="AI50" s="104">
        <v>0</v>
      </c>
      <c r="AJ50" s="104">
        <v>105.50956344604501</v>
      </c>
      <c r="AK50" s="104">
        <v>0</v>
      </c>
      <c r="AL50" s="104">
        <v>76.265628814697294</v>
      </c>
      <c r="AM50" s="104">
        <v>0</v>
      </c>
      <c r="AN50" s="104">
        <v>0</v>
      </c>
      <c r="AO50" s="104">
        <v>0</v>
      </c>
      <c r="AP50" s="104">
        <v>0</v>
      </c>
      <c r="AQ50" s="104">
        <v>0</v>
      </c>
      <c r="AR50" s="104">
        <v>138.13445281982399</v>
      </c>
      <c r="AS50" s="104">
        <v>0</v>
      </c>
      <c r="AT50" s="104">
        <v>287.76280212402304</v>
      </c>
      <c r="AU50" s="104">
        <v>0</v>
      </c>
      <c r="AV50" s="104">
        <v>214.78805541992102</v>
      </c>
      <c r="AW50" s="104">
        <v>0</v>
      </c>
      <c r="AX50" s="104">
        <v>176.81459808349601</v>
      </c>
      <c r="AY50" s="104">
        <v>0</v>
      </c>
      <c r="AZ50" s="104">
        <v>16.177347183227504</v>
      </c>
      <c r="BA50" s="104">
        <v>7.7872972488403294</v>
      </c>
      <c r="BB50" s="104">
        <v>304.57061767578102</v>
      </c>
      <c r="BC50" s="105">
        <v>0</v>
      </c>
      <c r="BD50" s="105">
        <v>834.31466674804699</v>
      </c>
      <c r="BE50" s="105">
        <v>0</v>
      </c>
      <c r="BF50" s="105">
        <v>397.89344787597702</v>
      </c>
      <c r="BG50" s="105">
        <v>0</v>
      </c>
      <c r="BH50" s="105">
        <v>684.31909179687602</v>
      </c>
      <c r="BI50" s="105">
        <v>0</v>
      </c>
      <c r="BJ50" s="105">
        <v>832.20849609375</v>
      </c>
      <c r="BK50" s="105">
        <v>0</v>
      </c>
      <c r="BL50" s="105">
        <v>443.37710571289102</v>
      </c>
      <c r="BM50" s="105">
        <v>0</v>
      </c>
      <c r="BN50" s="105">
        <v>662.75857543945301</v>
      </c>
      <c r="BO50" s="106">
        <v>0</v>
      </c>
    </row>
    <row r="51" spans="1:67" x14ac:dyDescent="0.2">
      <c r="A51" s="103" t="s">
        <v>13</v>
      </c>
      <c r="B51" s="104">
        <v>4.8000000000000001E-2</v>
      </c>
      <c r="C51" s="104">
        <v>0</v>
      </c>
      <c r="D51" s="104">
        <v>0</v>
      </c>
      <c r="E51" s="104">
        <v>1354.79223632813</v>
      </c>
      <c r="F51" s="104">
        <v>0</v>
      </c>
      <c r="G51" s="104">
        <v>2840.2330322265602</v>
      </c>
      <c r="H51" s="104">
        <v>0</v>
      </c>
      <c r="I51" s="104">
        <v>1497.9461669921902</v>
      </c>
      <c r="J51" s="104">
        <v>0</v>
      </c>
      <c r="K51" s="104">
        <v>2197.7290039062505</v>
      </c>
      <c r="L51" s="104">
        <v>0</v>
      </c>
      <c r="M51" s="104">
        <v>0</v>
      </c>
      <c r="N51" s="104">
        <v>1.42720919847488</v>
      </c>
      <c r="O51" s="104">
        <v>0.14549220353365003</v>
      </c>
      <c r="P51" s="104">
        <v>692.05795288085903</v>
      </c>
      <c r="Q51" s="104">
        <v>0</v>
      </c>
      <c r="R51" s="104">
        <v>348.75172424316401</v>
      </c>
      <c r="S51" s="104">
        <v>0</v>
      </c>
      <c r="T51" s="104">
        <v>681.56860351562511</v>
      </c>
      <c r="U51" s="104">
        <v>0</v>
      </c>
      <c r="V51" s="104">
        <v>0</v>
      </c>
      <c r="W51" s="104">
        <v>0</v>
      </c>
      <c r="X51" s="104">
        <v>237.30471801757801</v>
      </c>
      <c r="Y51" s="104">
        <v>0</v>
      </c>
      <c r="Z51" s="104">
        <v>327.62072753906301</v>
      </c>
      <c r="AA51" s="104">
        <v>0</v>
      </c>
      <c r="AB51" s="104">
        <v>88.777957916259695</v>
      </c>
      <c r="AC51" s="104">
        <v>0</v>
      </c>
      <c r="AD51" s="104">
        <v>0</v>
      </c>
      <c r="AE51" s="104">
        <v>22.121743202209398</v>
      </c>
      <c r="AF51" s="104">
        <v>358.99855041503906</v>
      </c>
      <c r="AG51" s="104">
        <v>0</v>
      </c>
      <c r="AH51" s="104">
        <v>132.94522857665999</v>
      </c>
      <c r="AI51" s="104">
        <v>0</v>
      </c>
      <c r="AJ51" s="104">
        <v>114.460796356201</v>
      </c>
      <c r="AK51" s="104">
        <v>0</v>
      </c>
      <c r="AL51" s="104">
        <v>79.923717498779297</v>
      </c>
      <c r="AM51" s="104">
        <v>0</v>
      </c>
      <c r="AN51" s="104">
        <v>0</v>
      </c>
      <c r="AO51" s="104">
        <v>0</v>
      </c>
      <c r="AP51" s="104">
        <v>0</v>
      </c>
      <c r="AQ51" s="104">
        <v>0</v>
      </c>
      <c r="AR51" s="104">
        <v>140.399978637695</v>
      </c>
      <c r="AS51" s="104">
        <v>0</v>
      </c>
      <c r="AT51" s="104">
        <v>273.11657714843801</v>
      </c>
      <c r="AU51" s="104">
        <v>0</v>
      </c>
      <c r="AV51" s="104">
        <v>211.76043701171901</v>
      </c>
      <c r="AW51" s="104">
        <v>0</v>
      </c>
      <c r="AX51" s="104">
        <v>172.31819915771501</v>
      </c>
      <c r="AY51" s="104">
        <v>0</v>
      </c>
      <c r="AZ51" s="104">
        <v>15.519168376922599</v>
      </c>
      <c r="BA51" s="104">
        <v>9.0897989273071307</v>
      </c>
      <c r="BB51" s="104">
        <v>323.22132873535202</v>
      </c>
      <c r="BC51" s="105">
        <v>0</v>
      </c>
      <c r="BD51" s="105">
        <v>812.79568481445301</v>
      </c>
      <c r="BE51" s="105">
        <v>0</v>
      </c>
      <c r="BF51" s="105">
        <v>405.61148071289102</v>
      </c>
      <c r="BG51" s="105">
        <v>0</v>
      </c>
      <c r="BH51" s="105">
        <v>707.59790039062398</v>
      </c>
      <c r="BI51" s="105">
        <v>0</v>
      </c>
      <c r="BJ51" s="105">
        <v>771.98855590820301</v>
      </c>
      <c r="BK51" s="105">
        <v>0</v>
      </c>
      <c r="BL51" s="105">
        <v>435.71450805664102</v>
      </c>
      <c r="BM51" s="105">
        <v>0</v>
      </c>
      <c r="BN51" s="105">
        <v>568.29255676269599</v>
      </c>
      <c r="BO51" s="106">
        <v>0</v>
      </c>
    </row>
    <row r="52" spans="1:67" x14ac:dyDescent="0.2">
      <c r="A52" s="103" t="s">
        <v>14</v>
      </c>
      <c r="B52" s="104">
        <v>5.6000000000000001E-2</v>
      </c>
      <c r="C52" s="104">
        <v>0</v>
      </c>
      <c r="D52" s="104">
        <v>0</v>
      </c>
      <c r="E52" s="104">
        <v>1356.09130859375</v>
      </c>
      <c r="F52" s="104">
        <v>0</v>
      </c>
      <c r="G52" s="104">
        <v>2891.2246093750005</v>
      </c>
      <c r="H52" s="104">
        <v>0</v>
      </c>
      <c r="I52" s="104">
        <v>1465.34899902344</v>
      </c>
      <c r="J52" s="104">
        <v>0</v>
      </c>
      <c r="K52" s="104">
        <v>2020.5922241210901</v>
      </c>
      <c r="L52" s="104">
        <v>0</v>
      </c>
      <c r="M52" s="104">
        <v>0</v>
      </c>
      <c r="N52" s="104">
        <v>1.4064246416091899</v>
      </c>
      <c r="O52" s="104">
        <v>0.15934860706329401</v>
      </c>
      <c r="P52" s="104">
        <v>702.15924072265602</v>
      </c>
      <c r="Q52" s="104">
        <v>0</v>
      </c>
      <c r="R52" s="104">
        <v>332.08248901367199</v>
      </c>
      <c r="S52" s="104">
        <v>0</v>
      </c>
      <c r="T52" s="104">
        <v>671.43960571289108</v>
      </c>
      <c r="U52" s="104">
        <v>0</v>
      </c>
      <c r="V52" s="104">
        <v>0</v>
      </c>
      <c r="W52" s="104">
        <v>0</v>
      </c>
      <c r="X52" s="104">
        <v>221.59154510498104</v>
      </c>
      <c r="Y52" s="104">
        <v>0</v>
      </c>
      <c r="Z52" s="104">
        <v>324.78709411621105</v>
      </c>
      <c r="AA52" s="104">
        <v>0</v>
      </c>
      <c r="AB52" s="104">
        <v>92.055000305175795</v>
      </c>
      <c r="AC52" s="104">
        <v>0</v>
      </c>
      <c r="AD52" s="104">
        <v>0</v>
      </c>
      <c r="AE52" s="104">
        <v>21.546702384948698</v>
      </c>
      <c r="AF52" s="104">
        <v>375.68858337402304</v>
      </c>
      <c r="AG52" s="104">
        <v>0</v>
      </c>
      <c r="AH52" s="104">
        <v>138.79956817626999</v>
      </c>
      <c r="AI52" s="104">
        <v>0</v>
      </c>
      <c r="AJ52" s="104">
        <v>134.989051818848</v>
      </c>
      <c r="AK52" s="104">
        <v>0</v>
      </c>
      <c r="AL52" s="104">
        <v>86.955841064453097</v>
      </c>
      <c r="AM52" s="104">
        <v>0</v>
      </c>
      <c r="AN52" s="104">
        <v>0</v>
      </c>
      <c r="AO52" s="104">
        <v>0</v>
      </c>
      <c r="AP52" s="104">
        <v>0</v>
      </c>
      <c r="AQ52" s="104">
        <v>0</v>
      </c>
      <c r="AR52" s="104">
        <v>138.432373046875</v>
      </c>
      <c r="AS52" s="104">
        <v>0</v>
      </c>
      <c r="AT52" s="104">
        <v>259.55117797851602</v>
      </c>
      <c r="AU52" s="104">
        <v>0</v>
      </c>
      <c r="AV52" s="104">
        <v>229.35113525390599</v>
      </c>
      <c r="AW52" s="104">
        <v>0</v>
      </c>
      <c r="AX52" s="104">
        <v>179.42653656005899</v>
      </c>
      <c r="AY52" s="104">
        <v>0</v>
      </c>
      <c r="AZ52" s="104">
        <v>16.897880554199201</v>
      </c>
      <c r="BA52" s="104">
        <v>5.1130119562149003</v>
      </c>
      <c r="BB52" s="104">
        <v>319.25146484375</v>
      </c>
      <c r="BC52" s="105">
        <v>0</v>
      </c>
      <c r="BD52" s="105">
        <v>831.01681518554699</v>
      </c>
      <c r="BE52" s="105">
        <v>0</v>
      </c>
      <c r="BF52" s="105">
        <v>396.18220520019599</v>
      </c>
      <c r="BG52" s="105">
        <v>0</v>
      </c>
      <c r="BH52" s="105">
        <v>722.89538574218705</v>
      </c>
      <c r="BI52" s="105">
        <v>0</v>
      </c>
      <c r="BJ52" s="105">
        <v>793.72235107421807</v>
      </c>
      <c r="BK52" s="105">
        <v>0</v>
      </c>
      <c r="BL52" s="105">
        <v>424.88572692871105</v>
      </c>
      <c r="BM52" s="105">
        <v>0</v>
      </c>
      <c r="BN52" s="105">
        <v>357.14179992675804</v>
      </c>
      <c r="BO52" s="106">
        <v>0</v>
      </c>
    </row>
    <row r="53" spans="1:67" x14ac:dyDescent="0.2">
      <c r="A53" s="103" t="s">
        <v>15</v>
      </c>
      <c r="B53" s="104">
        <v>4.4000000000000004E-2</v>
      </c>
      <c r="C53" s="104">
        <v>0</v>
      </c>
      <c r="D53" s="104">
        <v>0</v>
      </c>
      <c r="E53" s="104">
        <v>1241.1005249023399</v>
      </c>
      <c r="F53" s="104">
        <v>0</v>
      </c>
      <c r="G53" s="104">
        <v>2627.9356689453102</v>
      </c>
      <c r="H53" s="104">
        <v>0</v>
      </c>
      <c r="I53" s="104">
        <v>1464.6908569335899</v>
      </c>
      <c r="J53" s="104">
        <v>0</v>
      </c>
      <c r="K53" s="104">
        <v>2264.6900634765602</v>
      </c>
      <c r="L53" s="104">
        <v>0</v>
      </c>
      <c r="M53" s="104">
        <v>0</v>
      </c>
      <c r="N53" s="104">
        <v>1.2609324455261199</v>
      </c>
      <c r="O53" s="104">
        <v>0.19398960471153301</v>
      </c>
      <c r="P53" s="104">
        <v>471.66496276855406</v>
      </c>
      <c r="Q53" s="104">
        <v>0</v>
      </c>
      <c r="R53" s="104">
        <v>300.690826416015</v>
      </c>
      <c r="S53" s="104">
        <v>0</v>
      </c>
      <c r="T53" s="104">
        <v>566.02703857421909</v>
      </c>
      <c r="U53" s="104">
        <v>0</v>
      </c>
      <c r="V53" s="104">
        <v>0</v>
      </c>
      <c r="W53" s="104">
        <v>0</v>
      </c>
      <c r="X53" s="104">
        <v>245.34835052490203</v>
      </c>
      <c r="Y53" s="104">
        <v>0</v>
      </c>
      <c r="Z53" s="104">
        <v>325.09887695312506</v>
      </c>
      <c r="AA53" s="104">
        <v>0</v>
      </c>
      <c r="AB53" s="104">
        <v>91.570022583007798</v>
      </c>
      <c r="AC53" s="104">
        <v>0</v>
      </c>
      <c r="AD53" s="104">
        <v>0</v>
      </c>
      <c r="AE53" s="104">
        <v>21.858471870422299</v>
      </c>
      <c r="AF53" s="104">
        <v>380.26119995117199</v>
      </c>
      <c r="AG53" s="104">
        <v>0</v>
      </c>
      <c r="AH53" s="104">
        <v>170.48915100097699</v>
      </c>
      <c r="AI53" s="104">
        <v>0</v>
      </c>
      <c r="AJ53" s="104">
        <v>131.72587203979498</v>
      </c>
      <c r="AK53" s="104">
        <v>0</v>
      </c>
      <c r="AL53" s="104">
        <v>82.708854675293011</v>
      </c>
      <c r="AM53" s="104">
        <v>0</v>
      </c>
      <c r="AN53" s="104">
        <v>0</v>
      </c>
      <c r="AO53" s="104">
        <v>0</v>
      </c>
      <c r="AP53" s="104">
        <v>0</v>
      </c>
      <c r="AQ53" s="104">
        <v>0</v>
      </c>
      <c r="AR53" s="104">
        <v>131.42795944213898</v>
      </c>
      <c r="AS53" s="104">
        <v>0</v>
      </c>
      <c r="AT53" s="104">
        <v>269.451568603515</v>
      </c>
      <c r="AU53" s="104">
        <v>0</v>
      </c>
      <c r="AV53" s="104">
        <v>228.68603515625</v>
      </c>
      <c r="AW53" s="104">
        <v>0</v>
      </c>
      <c r="AX53" s="104">
        <v>188.18378448486303</v>
      </c>
      <c r="AY53" s="104">
        <v>0</v>
      </c>
      <c r="AZ53" s="104">
        <v>18.900131225585898</v>
      </c>
      <c r="BA53" s="104">
        <v>4.1777049303054792</v>
      </c>
      <c r="BB53" s="104">
        <v>305.74839782714901</v>
      </c>
      <c r="BC53" s="105">
        <v>0</v>
      </c>
      <c r="BD53" s="105">
        <v>853.54043579101506</v>
      </c>
      <c r="BE53" s="105">
        <v>0</v>
      </c>
      <c r="BF53" s="105">
        <v>403.94873046875006</v>
      </c>
      <c r="BG53" s="105">
        <v>0</v>
      </c>
      <c r="BH53" s="105">
        <v>647.82827758789108</v>
      </c>
      <c r="BI53" s="105">
        <v>0</v>
      </c>
      <c r="BJ53" s="105">
        <v>790.78475952148403</v>
      </c>
      <c r="BK53" s="105">
        <v>0</v>
      </c>
      <c r="BL53" s="105">
        <v>445.94746398925702</v>
      </c>
      <c r="BM53" s="105">
        <v>0</v>
      </c>
      <c r="BN53" s="105">
        <v>558.37832641601608</v>
      </c>
      <c r="BO53" s="106">
        <v>0</v>
      </c>
    </row>
    <row r="54" spans="1:67" x14ac:dyDescent="0.2">
      <c r="A54" s="103" t="s">
        <v>16</v>
      </c>
      <c r="B54" s="104">
        <v>5.1000000000000004E-2</v>
      </c>
      <c r="C54" s="104">
        <v>0</v>
      </c>
      <c r="D54" s="104">
        <v>0</v>
      </c>
      <c r="E54" s="104">
        <v>1274.5116577148399</v>
      </c>
      <c r="F54" s="104">
        <v>0</v>
      </c>
      <c r="G54" s="104">
        <v>2861.93554687501</v>
      </c>
      <c r="H54" s="104">
        <v>0</v>
      </c>
      <c r="I54" s="104">
        <v>1556.5933227539101</v>
      </c>
      <c r="J54" s="104">
        <v>0</v>
      </c>
      <c r="K54" s="104">
        <v>2255.25048828126</v>
      </c>
      <c r="L54" s="104">
        <v>0</v>
      </c>
      <c r="M54" s="104">
        <v>0</v>
      </c>
      <c r="N54" s="104">
        <v>1.3787117600441001</v>
      </c>
      <c r="O54" s="104">
        <v>0.14549220353365003</v>
      </c>
      <c r="P54" s="104">
        <v>730.86972045898403</v>
      </c>
      <c r="Q54" s="104">
        <v>0</v>
      </c>
      <c r="R54" s="104">
        <v>317.04830932617205</v>
      </c>
      <c r="S54" s="104">
        <v>0</v>
      </c>
      <c r="T54" s="104">
        <v>613.72076416015602</v>
      </c>
      <c r="U54" s="104">
        <v>0</v>
      </c>
      <c r="V54" s="104">
        <v>0</v>
      </c>
      <c r="W54" s="104">
        <v>0</v>
      </c>
      <c r="X54" s="104">
        <v>305.83153533935501</v>
      </c>
      <c r="Y54" s="104">
        <v>0</v>
      </c>
      <c r="Z54" s="104">
        <v>324.07348632812597</v>
      </c>
      <c r="AA54" s="104">
        <v>0</v>
      </c>
      <c r="AB54" s="104">
        <v>98.054821014404297</v>
      </c>
      <c r="AC54" s="104">
        <v>0</v>
      </c>
      <c r="AD54" s="104">
        <v>0</v>
      </c>
      <c r="AE54" s="104">
        <v>22.260307312011697</v>
      </c>
      <c r="AF54" s="104">
        <v>375.18975830078102</v>
      </c>
      <c r="AG54" s="104">
        <v>0</v>
      </c>
      <c r="AH54" s="104">
        <v>154.443435668945</v>
      </c>
      <c r="AI54" s="104">
        <v>0</v>
      </c>
      <c r="AJ54" s="104">
        <v>122.733066558838</v>
      </c>
      <c r="AK54" s="104">
        <v>0</v>
      </c>
      <c r="AL54" s="104">
        <v>78.593505859375</v>
      </c>
      <c r="AM54" s="104">
        <v>0</v>
      </c>
      <c r="AN54" s="104">
        <v>0</v>
      </c>
      <c r="AO54" s="104">
        <v>0</v>
      </c>
      <c r="AP54" s="104">
        <v>0</v>
      </c>
      <c r="AQ54" s="104">
        <v>0</v>
      </c>
      <c r="AR54" s="104">
        <v>123.612949371338</v>
      </c>
      <c r="AS54" s="104">
        <v>0</v>
      </c>
      <c r="AT54" s="104">
        <v>265.71034240722599</v>
      </c>
      <c r="AU54" s="104">
        <v>0</v>
      </c>
      <c r="AV54" s="104">
        <v>218.76484680175801</v>
      </c>
      <c r="AW54" s="104">
        <v>0</v>
      </c>
      <c r="AX54" s="104">
        <v>189.18142700195298</v>
      </c>
      <c r="AY54" s="104">
        <v>0</v>
      </c>
      <c r="AZ54" s="104">
        <v>19.308895111083999</v>
      </c>
      <c r="BA54" s="104">
        <v>1.97453713417053</v>
      </c>
      <c r="BB54" s="104">
        <v>325.91639709472702</v>
      </c>
      <c r="BC54" s="105">
        <v>0</v>
      </c>
      <c r="BD54" s="105">
        <v>836.55245971679699</v>
      </c>
      <c r="BE54" s="105">
        <v>0</v>
      </c>
      <c r="BF54" s="105">
        <v>400.29063415527406</v>
      </c>
      <c r="BG54" s="105">
        <v>0</v>
      </c>
      <c r="BH54" s="105">
        <v>647.46801757812511</v>
      </c>
      <c r="BI54" s="105">
        <v>0</v>
      </c>
      <c r="BJ54" s="105">
        <v>839.01202392578102</v>
      </c>
      <c r="BK54" s="105">
        <v>0</v>
      </c>
      <c r="BL54" s="105">
        <v>448.2060546875</v>
      </c>
      <c r="BM54" s="105">
        <v>0</v>
      </c>
      <c r="BN54" s="105">
        <v>518.41644287109409</v>
      </c>
      <c r="BO54" s="106">
        <v>0</v>
      </c>
    </row>
    <row r="55" spans="1:67" x14ac:dyDescent="0.2">
      <c r="A55" s="103" t="s">
        <v>17</v>
      </c>
      <c r="B55" s="104">
        <v>8.2000000000000003E-2</v>
      </c>
      <c r="C55" s="104">
        <v>0</v>
      </c>
      <c r="D55" s="104">
        <v>0</v>
      </c>
      <c r="E55" s="104">
        <v>1212.27917480469</v>
      </c>
      <c r="F55" s="104">
        <v>0</v>
      </c>
      <c r="G55" s="104">
        <v>2634.08447265625</v>
      </c>
      <c r="H55" s="104">
        <v>0</v>
      </c>
      <c r="I55" s="104">
        <v>1683.06774902344</v>
      </c>
      <c r="J55" s="104">
        <v>0</v>
      </c>
      <c r="K55" s="104">
        <v>2166.25756835938</v>
      </c>
      <c r="L55" s="104">
        <v>0</v>
      </c>
      <c r="M55" s="104">
        <v>0</v>
      </c>
      <c r="N55" s="104">
        <v>1.3509990572929398</v>
      </c>
      <c r="O55" s="104">
        <v>0.20091780647635502</v>
      </c>
      <c r="P55" s="104">
        <v>654.11907958984398</v>
      </c>
      <c r="Q55" s="104">
        <v>0</v>
      </c>
      <c r="R55" s="104">
        <v>363.488037109375</v>
      </c>
      <c r="S55" s="104">
        <v>0</v>
      </c>
      <c r="T55" s="104">
        <v>621.71591186523403</v>
      </c>
      <c r="U55" s="104">
        <v>0</v>
      </c>
      <c r="V55" s="104">
        <v>0</v>
      </c>
      <c r="W55" s="104">
        <v>0</v>
      </c>
      <c r="X55" s="104">
        <v>433.22035217285099</v>
      </c>
      <c r="Y55" s="104">
        <v>0</v>
      </c>
      <c r="Z55" s="104">
        <v>270.12359619140705</v>
      </c>
      <c r="AA55" s="104">
        <v>0</v>
      </c>
      <c r="AB55" s="104">
        <v>100.521259307861</v>
      </c>
      <c r="AC55" s="104">
        <v>0</v>
      </c>
      <c r="AD55" s="104">
        <v>0</v>
      </c>
      <c r="AE55" s="104">
        <v>22.585933685302702</v>
      </c>
      <c r="AF55" s="104">
        <v>361.20864868164</v>
      </c>
      <c r="AG55" s="104">
        <v>0</v>
      </c>
      <c r="AH55" s="104">
        <v>157.36714172363298</v>
      </c>
      <c r="AI55" s="104">
        <v>0</v>
      </c>
      <c r="AJ55" s="104">
        <v>118.797847747803</v>
      </c>
      <c r="AK55" s="104">
        <v>0</v>
      </c>
      <c r="AL55" s="104">
        <v>79.140830993652301</v>
      </c>
      <c r="AM55" s="104">
        <v>0</v>
      </c>
      <c r="AN55" s="104">
        <v>0</v>
      </c>
      <c r="AO55" s="104">
        <v>0</v>
      </c>
      <c r="AP55" s="104">
        <v>0</v>
      </c>
      <c r="AQ55" s="104">
        <v>0</v>
      </c>
      <c r="AR55" s="104">
        <v>118.43065261840802</v>
      </c>
      <c r="AS55" s="104">
        <v>0</v>
      </c>
      <c r="AT55" s="104">
        <v>263.34089660644503</v>
      </c>
      <c r="AU55" s="104">
        <v>0</v>
      </c>
      <c r="AV55" s="104">
        <v>215.41853332519602</v>
      </c>
      <c r="AW55" s="104">
        <v>0</v>
      </c>
      <c r="AX55" s="104">
        <v>187.26925659179702</v>
      </c>
      <c r="AY55" s="104">
        <v>0</v>
      </c>
      <c r="AZ55" s="104">
        <v>19.6553039550781</v>
      </c>
      <c r="BA55" s="104">
        <v>3.6303769350051902</v>
      </c>
      <c r="BB55" s="104">
        <v>347.62245178222605</v>
      </c>
      <c r="BC55" s="105">
        <v>0</v>
      </c>
      <c r="BD55" s="105">
        <v>750.22018432617199</v>
      </c>
      <c r="BE55" s="105">
        <v>0</v>
      </c>
      <c r="BF55" s="105">
        <v>330.10795593261702</v>
      </c>
      <c r="BG55" s="105">
        <v>0</v>
      </c>
      <c r="BH55" s="105">
        <v>615.70220947265602</v>
      </c>
      <c r="BI55" s="105">
        <v>0</v>
      </c>
      <c r="BJ55" s="105">
        <v>753.92672729492199</v>
      </c>
      <c r="BK55" s="105">
        <v>0</v>
      </c>
      <c r="BL55" s="105">
        <v>419.06605529785105</v>
      </c>
      <c r="BM55" s="105">
        <v>0</v>
      </c>
      <c r="BN55" s="105">
        <v>526.40466308593705</v>
      </c>
      <c r="BO55" s="106">
        <v>0</v>
      </c>
    </row>
    <row r="56" spans="1:67" x14ac:dyDescent="0.2">
      <c r="A56" s="103" t="s">
        <v>18</v>
      </c>
      <c r="B56" s="104">
        <v>5.3000000000000005E-2</v>
      </c>
      <c r="C56" s="104">
        <v>0</v>
      </c>
      <c r="D56" s="104">
        <v>0</v>
      </c>
      <c r="E56" s="104">
        <v>1247.1106567382799</v>
      </c>
      <c r="F56" s="104">
        <v>0</v>
      </c>
      <c r="G56" s="104">
        <v>2714.57275390625</v>
      </c>
      <c r="H56" s="104">
        <v>0</v>
      </c>
      <c r="I56" s="104">
        <v>1778.60754394531</v>
      </c>
      <c r="J56" s="104">
        <v>0</v>
      </c>
      <c r="K56" s="104">
        <v>2383.439453125</v>
      </c>
      <c r="L56" s="104">
        <v>0</v>
      </c>
      <c r="M56" s="104">
        <v>0</v>
      </c>
      <c r="N56" s="104">
        <v>1.1500812172889698</v>
      </c>
      <c r="O56" s="104">
        <v>0.21477420628070798</v>
      </c>
      <c r="P56" s="104">
        <v>595.13934326171807</v>
      </c>
      <c r="Q56" s="104">
        <v>0</v>
      </c>
      <c r="R56" s="104">
        <v>332.88616943359398</v>
      </c>
      <c r="S56" s="104">
        <v>0</v>
      </c>
      <c r="T56" s="104">
        <v>650.08688354492199</v>
      </c>
      <c r="U56" s="104">
        <v>0</v>
      </c>
      <c r="V56" s="104">
        <v>0</v>
      </c>
      <c r="W56" s="104">
        <v>0</v>
      </c>
      <c r="X56" s="104">
        <v>440.53652954101602</v>
      </c>
      <c r="Y56" s="104">
        <v>0</v>
      </c>
      <c r="Z56" s="104">
        <v>273.43528747558599</v>
      </c>
      <c r="AA56" s="104">
        <v>0</v>
      </c>
      <c r="AB56" s="104">
        <v>101.775260925293</v>
      </c>
      <c r="AC56" s="104">
        <v>0</v>
      </c>
      <c r="AD56" s="104">
        <v>0</v>
      </c>
      <c r="AE56" s="104">
        <v>22.689855575561499</v>
      </c>
      <c r="AF56" s="104">
        <v>362.08160400390705</v>
      </c>
      <c r="AG56" s="104">
        <v>0</v>
      </c>
      <c r="AH56" s="104">
        <v>189.590202331543</v>
      </c>
      <c r="AI56" s="104">
        <v>0</v>
      </c>
      <c r="AJ56" s="104">
        <v>114.71714019775399</v>
      </c>
      <c r="AK56" s="104">
        <v>0</v>
      </c>
      <c r="AL56" s="104">
        <v>78.884487152099595</v>
      </c>
      <c r="AM56" s="104">
        <v>0</v>
      </c>
      <c r="AN56" s="104">
        <v>0</v>
      </c>
      <c r="AO56" s="104">
        <v>0</v>
      </c>
      <c r="AP56" s="104">
        <v>0</v>
      </c>
      <c r="AQ56" s="104">
        <v>0</v>
      </c>
      <c r="AR56" s="104">
        <v>124.92930603027401</v>
      </c>
      <c r="AS56" s="104">
        <v>0</v>
      </c>
      <c r="AT56" s="104">
        <v>275.38211059570301</v>
      </c>
      <c r="AU56" s="104">
        <v>0</v>
      </c>
      <c r="AV56" s="104">
        <v>227.88929748535202</v>
      </c>
      <c r="AW56" s="104">
        <v>0</v>
      </c>
      <c r="AX56" s="104">
        <v>192.209060668945</v>
      </c>
      <c r="AY56" s="104">
        <v>0</v>
      </c>
      <c r="AZ56" s="104">
        <v>20.708390235900797</v>
      </c>
      <c r="BA56" s="104">
        <v>5.1060836315155003</v>
      </c>
      <c r="BB56" s="104">
        <v>361.38879394531205</v>
      </c>
      <c r="BC56" s="105">
        <v>0</v>
      </c>
      <c r="BD56" s="105">
        <v>825.64749145507801</v>
      </c>
      <c r="BE56" s="105">
        <v>0</v>
      </c>
      <c r="BF56" s="105">
        <v>430.89250183105503</v>
      </c>
      <c r="BG56" s="105">
        <v>0</v>
      </c>
      <c r="BH56" s="105">
        <v>657.26449584960903</v>
      </c>
      <c r="BI56" s="105">
        <v>0</v>
      </c>
      <c r="BJ56" s="105">
        <v>832.83895874023403</v>
      </c>
      <c r="BK56" s="105">
        <v>0</v>
      </c>
      <c r="BL56" s="105">
        <v>429.18815612793003</v>
      </c>
      <c r="BM56" s="105">
        <v>0</v>
      </c>
      <c r="BN56" s="105">
        <v>617.80841064453205</v>
      </c>
      <c r="BO56" s="106">
        <v>0</v>
      </c>
    </row>
    <row r="57" spans="1:67" x14ac:dyDescent="0.2">
      <c r="A57" s="103" t="s">
        <v>19</v>
      </c>
      <c r="B57" s="104">
        <v>9.0999999999999998E-2</v>
      </c>
      <c r="C57" s="104">
        <v>0</v>
      </c>
      <c r="D57" s="104">
        <v>0</v>
      </c>
      <c r="E57" s="104">
        <v>1301.9993896484402</v>
      </c>
      <c r="F57" s="104">
        <v>0</v>
      </c>
      <c r="G57" s="104">
        <v>2761.7884521484398</v>
      </c>
      <c r="H57" s="104">
        <v>0</v>
      </c>
      <c r="I57" s="104">
        <v>1937.2461547851601</v>
      </c>
      <c r="J57" s="104">
        <v>0</v>
      </c>
      <c r="K57" s="104">
        <v>2164.8546142578102</v>
      </c>
      <c r="L57" s="104">
        <v>0</v>
      </c>
      <c r="M57" s="104">
        <v>0</v>
      </c>
      <c r="N57" s="104">
        <v>1.0461581945419298</v>
      </c>
      <c r="O57" s="104">
        <v>0.13856400549411799</v>
      </c>
      <c r="P57" s="104">
        <v>527.56857299804699</v>
      </c>
      <c r="Q57" s="104">
        <v>0</v>
      </c>
      <c r="R57" s="104">
        <v>355.77694702148403</v>
      </c>
      <c r="S57" s="104">
        <v>0</v>
      </c>
      <c r="T57" s="104">
        <v>649.08923339843705</v>
      </c>
      <c r="U57" s="104">
        <v>0</v>
      </c>
      <c r="V57" s="104">
        <v>0</v>
      </c>
      <c r="W57" s="104">
        <v>0</v>
      </c>
      <c r="X57" s="104">
        <v>466.07388305664102</v>
      </c>
      <c r="Y57" s="104">
        <v>0</v>
      </c>
      <c r="Z57" s="104">
        <v>309.81526184082003</v>
      </c>
      <c r="AA57" s="104">
        <v>0</v>
      </c>
      <c r="AB57" s="104">
        <v>102.71749877929699</v>
      </c>
      <c r="AC57" s="104">
        <v>0</v>
      </c>
      <c r="AD57" s="104">
        <v>0</v>
      </c>
      <c r="AE57" s="104">
        <v>22.294948577880898</v>
      </c>
      <c r="AF57" s="104">
        <v>348.83488464355503</v>
      </c>
      <c r="AG57" s="104">
        <v>0</v>
      </c>
      <c r="AH57" s="104">
        <v>191.53009796142601</v>
      </c>
      <c r="AI57" s="104">
        <v>0</v>
      </c>
      <c r="AJ57" s="104">
        <v>127.499671936035</v>
      </c>
      <c r="AK57" s="104">
        <v>0</v>
      </c>
      <c r="AL57" s="104">
        <v>79.203186035156207</v>
      </c>
      <c r="AM57" s="104">
        <v>0</v>
      </c>
      <c r="AN57" s="104">
        <v>0</v>
      </c>
      <c r="AO57" s="104">
        <v>0</v>
      </c>
      <c r="AP57" s="104">
        <v>0</v>
      </c>
      <c r="AQ57" s="104">
        <v>0</v>
      </c>
      <c r="AR57" s="104">
        <v>135.67494201660199</v>
      </c>
      <c r="AS57" s="104">
        <v>0</v>
      </c>
      <c r="AT57" s="104">
        <v>340.77046203613298</v>
      </c>
      <c r="AU57" s="104">
        <v>0</v>
      </c>
      <c r="AV57" s="104">
        <v>244.21212768554702</v>
      </c>
      <c r="AW57" s="104">
        <v>0</v>
      </c>
      <c r="AX57" s="104">
        <v>218.43229675293003</v>
      </c>
      <c r="AY57" s="104">
        <v>0</v>
      </c>
      <c r="AZ57" s="104">
        <v>37.460779190063498</v>
      </c>
      <c r="BA57" s="104">
        <v>0.49883040785789501</v>
      </c>
      <c r="BB57" s="104">
        <v>324.50996398925804</v>
      </c>
      <c r="BC57" s="105">
        <v>0</v>
      </c>
      <c r="BD57" s="105">
        <v>900.43737792968705</v>
      </c>
      <c r="BE57" s="105">
        <v>0</v>
      </c>
      <c r="BF57" s="105">
        <v>530.69320678711006</v>
      </c>
      <c r="BG57" s="105">
        <v>0</v>
      </c>
      <c r="BH57" s="105">
        <v>634.71319580078205</v>
      </c>
      <c r="BI57" s="105">
        <v>0</v>
      </c>
      <c r="BJ57" s="105">
        <v>829.67279052734307</v>
      </c>
      <c r="BK57" s="105">
        <v>0</v>
      </c>
      <c r="BL57" s="105">
        <v>475.17755126953199</v>
      </c>
      <c r="BM57" s="105">
        <v>0</v>
      </c>
      <c r="BN57" s="105">
        <v>347.96194458007903</v>
      </c>
      <c r="BO57" s="106">
        <v>0</v>
      </c>
    </row>
    <row r="58" spans="1:67" x14ac:dyDescent="0.2">
      <c r="A58" s="103" t="s">
        <v>20</v>
      </c>
      <c r="B58" s="104">
        <v>0.13700000000000001</v>
      </c>
      <c r="C58" s="104">
        <v>0</v>
      </c>
      <c r="D58" s="104">
        <v>0</v>
      </c>
      <c r="E58" s="104">
        <v>1207.3081665039101</v>
      </c>
      <c r="F58" s="104">
        <v>0</v>
      </c>
      <c r="G58" s="104">
        <v>2670.1110839843705</v>
      </c>
      <c r="H58" s="104">
        <v>0</v>
      </c>
      <c r="I58" s="104">
        <v>1693.7197875976601</v>
      </c>
      <c r="J58" s="104">
        <v>0</v>
      </c>
      <c r="K58" s="104">
        <v>2019.2066650390602</v>
      </c>
      <c r="L58" s="104">
        <v>0</v>
      </c>
      <c r="M58" s="104">
        <v>0</v>
      </c>
      <c r="N58" s="104">
        <v>1.3302145004272501</v>
      </c>
      <c r="O58" s="104">
        <v>0.12470760568976401</v>
      </c>
      <c r="P58" s="104">
        <v>344.22764587402298</v>
      </c>
      <c r="Q58" s="104">
        <v>0</v>
      </c>
      <c r="R58" s="104">
        <v>263.45866394042901</v>
      </c>
      <c r="S58" s="104">
        <v>0</v>
      </c>
      <c r="T58" s="104">
        <v>562.51443481445301</v>
      </c>
      <c r="U58" s="104">
        <v>0</v>
      </c>
      <c r="V58" s="104">
        <v>0</v>
      </c>
      <c r="W58" s="104">
        <v>0</v>
      </c>
      <c r="X58" s="104">
        <v>449.82723999023398</v>
      </c>
      <c r="Y58" s="104">
        <v>0</v>
      </c>
      <c r="Z58" s="104">
        <v>296.34683227539006</v>
      </c>
      <c r="AA58" s="104">
        <v>0</v>
      </c>
      <c r="AB58" s="104">
        <v>101.823760986328</v>
      </c>
      <c r="AC58" s="104">
        <v>0</v>
      </c>
      <c r="AD58" s="104">
        <v>0</v>
      </c>
      <c r="AE58" s="104">
        <v>22.100958824157697</v>
      </c>
      <c r="AF58" s="104">
        <v>309.00465393066406</v>
      </c>
      <c r="AG58" s="104">
        <v>0</v>
      </c>
      <c r="AH58" s="104">
        <v>175.64373779296898</v>
      </c>
      <c r="AI58" s="104">
        <v>0</v>
      </c>
      <c r="AJ58" s="104">
        <v>126.30109405517599</v>
      </c>
      <c r="AK58" s="104">
        <v>0</v>
      </c>
      <c r="AL58" s="104">
        <v>79.5010986328125</v>
      </c>
      <c r="AM58" s="104">
        <v>0</v>
      </c>
      <c r="AN58" s="104">
        <v>0</v>
      </c>
      <c r="AO58" s="104">
        <v>0</v>
      </c>
      <c r="AP58" s="104">
        <v>0</v>
      </c>
      <c r="AQ58" s="104">
        <v>0</v>
      </c>
      <c r="AR58" s="104">
        <v>141.45999145507801</v>
      </c>
      <c r="AS58" s="104">
        <v>0</v>
      </c>
      <c r="AT58" s="104">
        <v>353.91325378417901</v>
      </c>
      <c r="AU58" s="104">
        <v>0</v>
      </c>
      <c r="AV58" s="104">
        <v>253.93240356445301</v>
      </c>
      <c r="AW58" s="104">
        <v>0</v>
      </c>
      <c r="AX58" s="104">
        <v>234.99069976806601</v>
      </c>
      <c r="AY58" s="104">
        <v>0</v>
      </c>
      <c r="AZ58" s="104">
        <v>37.467706680297901</v>
      </c>
      <c r="BA58" s="104">
        <v>1.35792720317841</v>
      </c>
      <c r="BB58" s="104">
        <v>244.18442535400402</v>
      </c>
      <c r="BC58" s="105">
        <v>0</v>
      </c>
      <c r="BD58" s="105">
        <v>908.99374389648494</v>
      </c>
      <c r="BE58" s="105">
        <v>0</v>
      </c>
      <c r="BF58" s="105">
        <v>459.04176330566406</v>
      </c>
      <c r="BG58" s="105">
        <v>0</v>
      </c>
      <c r="BH58" s="105">
        <v>719.43817138671909</v>
      </c>
      <c r="BI58" s="105">
        <v>0</v>
      </c>
      <c r="BJ58" s="105">
        <v>741.61535644531307</v>
      </c>
      <c r="BK58" s="105">
        <v>0</v>
      </c>
      <c r="BL58" s="105">
        <v>463.79450988769503</v>
      </c>
      <c r="BM58" s="105">
        <v>0</v>
      </c>
      <c r="BN58" s="105">
        <v>333.33650207519503</v>
      </c>
      <c r="BO58" s="106">
        <v>0</v>
      </c>
    </row>
    <row r="59" spans="1:67" x14ac:dyDescent="0.2">
      <c r="A59" s="103" t="s">
        <v>21</v>
      </c>
      <c r="B59" s="104">
        <v>5.8000000000000003E-2</v>
      </c>
      <c r="C59" s="104">
        <v>0</v>
      </c>
      <c r="D59" s="104">
        <v>0</v>
      </c>
      <c r="E59" s="104">
        <v>1269.0730590820301</v>
      </c>
      <c r="F59" s="104">
        <v>0</v>
      </c>
      <c r="G59" s="104">
        <v>2578.693359375</v>
      </c>
      <c r="H59" s="104">
        <v>0</v>
      </c>
      <c r="I59" s="104">
        <v>1497.16674804688</v>
      </c>
      <c r="J59" s="104">
        <v>0</v>
      </c>
      <c r="K59" s="104">
        <v>1985.76086425781</v>
      </c>
      <c r="L59" s="104">
        <v>0</v>
      </c>
      <c r="M59" s="104">
        <v>0</v>
      </c>
      <c r="N59" s="104">
        <v>1.5519168376922599</v>
      </c>
      <c r="O59" s="104">
        <v>0.13163580372929598</v>
      </c>
      <c r="P59" s="104">
        <v>320.31147766113298</v>
      </c>
      <c r="Q59" s="104">
        <v>0</v>
      </c>
      <c r="R59" s="104">
        <v>263.18846130371099</v>
      </c>
      <c r="S59" s="104">
        <v>0</v>
      </c>
      <c r="T59" s="104">
        <v>605.26141357421898</v>
      </c>
      <c r="U59" s="104">
        <v>0</v>
      </c>
      <c r="V59" s="104">
        <v>0</v>
      </c>
      <c r="W59" s="104">
        <v>0</v>
      </c>
      <c r="X59" s="104">
        <v>436.73295593261702</v>
      </c>
      <c r="Y59" s="104">
        <v>0</v>
      </c>
      <c r="Z59" s="104">
        <v>321.68325805664102</v>
      </c>
      <c r="AA59" s="104">
        <v>0</v>
      </c>
      <c r="AB59" s="104">
        <v>102.76599502563499</v>
      </c>
      <c r="AC59" s="104">
        <v>0</v>
      </c>
      <c r="AD59" s="104">
        <v>0</v>
      </c>
      <c r="AE59" s="104">
        <v>21.865400314331001</v>
      </c>
      <c r="AF59" s="104">
        <v>253.69683837890602</v>
      </c>
      <c r="AG59" s="104">
        <v>0</v>
      </c>
      <c r="AH59" s="104">
        <v>117.467639923096</v>
      </c>
      <c r="AI59" s="104">
        <v>0</v>
      </c>
      <c r="AJ59" s="104">
        <v>125.39349365234399</v>
      </c>
      <c r="AK59" s="104">
        <v>0</v>
      </c>
      <c r="AL59" s="104">
        <v>80.59575653076169</v>
      </c>
      <c r="AM59" s="104">
        <v>0</v>
      </c>
      <c r="AN59" s="104">
        <v>0</v>
      </c>
      <c r="AO59" s="104">
        <v>0</v>
      </c>
      <c r="AP59" s="104">
        <v>0</v>
      </c>
      <c r="AQ59" s="104">
        <v>0</v>
      </c>
      <c r="AR59" s="104">
        <v>133.873611450195</v>
      </c>
      <c r="AS59" s="104">
        <v>0</v>
      </c>
      <c r="AT59" s="104">
        <v>346.88111877441401</v>
      </c>
      <c r="AU59" s="104">
        <v>0</v>
      </c>
      <c r="AV59" s="104">
        <v>259.06617736816401</v>
      </c>
      <c r="AW59" s="104">
        <v>0</v>
      </c>
      <c r="AX59" s="104">
        <v>243.17983245849601</v>
      </c>
      <c r="AY59" s="104">
        <v>0</v>
      </c>
      <c r="AZ59" s="104">
        <v>27.158544540405298</v>
      </c>
      <c r="BA59" s="104">
        <v>4.1292072534561104</v>
      </c>
      <c r="BB59" s="104">
        <v>183.43796539306601</v>
      </c>
      <c r="BC59" s="105">
        <v>0</v>
      </c>
      <c r="BD59" s="105">
        <v>827.72595214843807</v>
      </c>
      <c r="BE59" s="105">
        <v>0</v>
      </c>
      <c r="BF59" s="105">
        <v>344.04058837890699</v>
      </c>
      <c r="BG59" s="105">
        <v>0</v>
      </c>
      <c r="BH59" s="105">
        <v>731.5763854980471</v>
      </c>
      <c r="BI59" s="105">
        <v>0</v>
      </c>
      <c r="BJ59" s="105">
        <v>810.18374633789108</v>
      </c>
      <c r="BK59" s="105">
        <v>0</v>
      </c>
      <c r="BL59" s="105">
        <v>460.10179138183497</v>
      </c>
      <c r="BM59" s="105">
        <v>0</v>
      </c>
      <c r="BN59" s="105">
        <v>351.41909790039102</v>
      </c>
      <c r="BO59" s="106">
        <v>0</v>
      </c>
    </row>
    <row r="60" spans="1:67" x14ac:dyDescent="0.2">
      <c r="A60" s="103" t="s">
        <v>22</v>
      </c>
      <c r="B60" s="104">
        <v>9.2999999999999999E-2</v>
      </c>
      <c r="C60" s="104">
        <v>0</v>
      </c>
      <c r="D60" s="104">
        <v>0</v>
      </c>
      <c r="E60" s="104">
        <v>1106.6587524414101</v>
      </c>
      <c r="F60" s="104">
        <v>0</v>
      </c>
      <c r="G60" s="104">
        <v>2447.45605468751</v>
      </c>
      <c r="H60" s="104">
        <v>0</v>
      </c>
      <c r="I60" s="104">
        <v>1475.6027221679701</v>
      </c>
      <c r="J60" s="104">
        <v>0</v>
      </c>
      <c r="K60" s="104">
        <v>1891.4333496093802</v>
      </c>
      <c r="L60" s="104">
        <v>0</v>
      </c>
      <c r="M60" s="104">
        <v>0</v>
      </c>
      <c r="N60" s="104">
        <v>1.3579272627830499</v>
      </c>
      <c r="O60" s="104">
        <v>0.13856400176882799</v>
      </c>
      <c r="P60" s="104">
        <v>271.92493438720703</v>
      </c>
      <c r="Q60" s="104">
        <v>0</v>
      </c>
      <c r="R60" s="104">
        <v>223.46217346191401</v>
      </c>
      <c r="S60" s="104">
        <v>0</v>
      </c>
      <c r="T60" s="104">
        <v>493.890625</v>
      </c>
      <c r="U60" s="104">
        <v>0</v>
      </c>
      <c r="V60" s="104">
        <v>0</v>
      </c>
      <c r="W60" s="104">
        <v>0</v>
      </c>
      <c r="X60" s="104">
        <v>392.21237182617205</v>
      </c>
      <c r="Y60" s="104">
        <v>0</v>
      </c>
      <c r="Z60" s="104">
        <v>283.84837341308599</v>
      </c>
      <c r="AA60" s="104">
        <v>0</v>
      </c>
      <c r="AB60" s="104">
        <v>103.83293533325201</v>
      </c>
      <c r="AC60" s="104">
        <v>0</v>
      </c>
      <c r="AD60" s="104">
        <v>0</v>
      </c>
      <c r="AE60" s="104">
        <v>21.6229133605957</v>
      </c>
      <c r="AF60" s="104">
        <v>217.67020416259803</v>
      </c>
      <c r="AG60" s="104">
        <v>0</v>
      </c>
      <c r="AH60" s="104">
        <v>111.62715530395499</v>
      </c>
      <c r="AI60" s="104">
        <v>0</v>
      </c>
      <c r="AJ60" s="104">
        <v>125.033229827881</v>
      </c>
      <c r="AK60" s="104">
        <v>0</v>
      </c>
      <c r="AL60" s="104">
        <v>82.909774780273395</v>
      </c>
      <c r="AM60" s="104">
        <v>0</v>
      </c>
      <c r="AN60" s="104">
        <v>0</v>
      </c>
      <c r="AO60" s="104">
        <v>0</v>
      </c>
      <c r="AP60" s="104">
        <v>0</v>
      </c>
      <c r="AQ60" s="104">
        <v>0</v>
      </c>
      <c r="AR60" s="104">
        <v>122.69842529296901</v>
      </c>
      <c r="AS60" s="104">
        <v>0</v>
      </c>
      <c r="AT60" s="104">
        <v>334.89533996582003</v>
      </c>
      <c r="AU60" s="104">
        <v>0</v>
      </c>
      <c r="AV60" s="104">
        <v>251.16805267334001</v>
      </c>
      <c r="AW60" s="104">
        <v>0</v>
      </c>
      <c r="AX60" s="104">
        <v>232.92609405517601</v>
      </c>
      <c r="AY60" s="104">
        <v>0</v>
      </c>
      <c r="AZ60" s="104">
        <v>25.461135864257798</v>
      </c>
      <c r="BA60" s="104">
        <v>3.68580234050751</v>
      </c>
      <c r="BB60" s="104">
        <v>180.18170928955101</v>
      </c>
      <c r="BC60" s="105">
        <v>0</v>
      </c>
      <c r="BD60" s="105">
        <v>857.30935668945301</v>
      </c>
      <c r="BE60" s="105">
        <v>0</v>
      </c>
      <c r="BF60" s="105">
        <v>418.80970764160202</v>
      </c>
      <c r="BG60" s="105">
        <v>0</v>
      </c>
      <c r="BH60" s="105">
        <v>654.71493530273403</v>
      </c>
      <c r="BI60" s="105">
        <v>0</v>
      </c>
      <c r="BJ60" s="105">
        <v>802.60427856445301</v>
      </c>
      <c r="BK60" s="105">
        <v>0</v>
      </c>
      <c r="BL60" s="105">
        <v>432.18804931640705</v>
      </c>
      <c r="BM60" s="105">
        <v>0</v>
      </c>
      <c r="BN60" s="105">
        <v>317.20071411132807</v>
      </c>
      <c r="BO60" s="106">
        <v>0</v>
      </c>
    </row>
    <row r="61" spans="1:67" x14ac:dyDescent="0.2">
      <c r="A61" s="103" t="s">
        <v>23</v>
      </c>
      <c r="B61" s="104">
        <v>5.9000000000000004E-2</v>
      </c>
      <c r="C61" s="104">
        <v>0</v>
      </c>
      <c r="D61" s="104">
        <v>0</v>
      </c>
      <c r="E61" s="104">
        <v>1020.80102539063</v>
      </c>
      <c r="F61" s="104">
        <v>0</v>
      </c>
      <c r="G61" s="104">
        <v>2538.4058837890602</v>
      </c>
      <c r="H61" s="104">
        <v>0</v>
      </c>
      <c r="I61" s="104">
        <v>1392.7413940429701</v>
      </c>
      <c r="J61" s="104">
        <v>0</v>
      </c>
      <c r="K61" s="104">
        <v>1778.1225585937502</v>
      </c>
      <c r="L61" s="104">
        <v>0</v>
      </c>
      <c r="M61" s="104">
        <v>0</v>
      </c>
      <c r="N61" s="104">
        <v>1.3440709114074698</v>
      </c>
      <c r="O61" s="104">
        <v>0.117779403924942</v>
      </c>
      <c r="P61" s="104">
        <v>266.95741271972599</v>
      </c>
      <c r="Q61" s="104">
        <v>0</v>
      </c>
      <c r="R61" s="104">
        <v>172.69925689697303</v>
      </c>
      <c r="S61" s="104">
        <v>0</v>
      </c>
      <c r="T61" s="104">
        <v>423.66635131835903</v>
      </c>
      <c r="U61" s="104">
        <v>0</v>
      </c>
      <c r="V61" s="104">
        <v>0</v>
      </c>
      <c r="W61" s="104">
        <v>0</v>
      </c>
      <c r="X61" s="104">
        <v>398.17059326171898</v>
      </c>
      <c r="Y61" s="104">
        <v>0</v>
      </c>
      <c r="Z61" s="104">
        <v>270.71250915527304</v>
      </c>
      <c r="AA61" s="104">
        <v>0</v>
      </c>
      <c r="AB61" s="104">
        <v>102.322589874268</v>
      </c>
      <c r="AC61" s="104">
        <v>0</v>
      </c>
      <c r="AD61" s="104">
        <v>0</v>
      </c>
      <c r="AE61" s="104">
        <v>21.837687492370598</v>
      </c>
      <c r="AF61" s="104">
        <v>185.156150817872</v>
      </c>
      <c r="AG61" s="104">
        <v>0</v>
      </c>
      <c r="AH61" s="104">
        <v>102.60664749145501</v>
      </c>
      <c r="AI61" s="104">
        <v>0</v>
      </c>
      <c r="AJ61" s="104">
        <v>122.20652770996101</v>
      </c>
      <c r="AK61" s="104">
        <v>0</v>
      </c>
      <c r="AL61" s="104">
        <v>81.156936645507798</v>
      </c>
      <c r="AM61" s="104">
        <v>0</v>
      </c>
      <c r="AN61" s="104">
        <v>0</v>
      </c>
      <c r="AO61" s="104">
        <v>0</v>
      </c>
      <c r="AP61" s="104">
        <v>0</v>
      </c>
      <c r="AQ61" s="104">
        <v>0</v>
      </c>
      <c r="AR61" s="104">
        <v>118.91562271118201</v>
      </c>
      <c r="AS61" s="104">
        <v>0</v>
      </c>
      <c r="AT61" s="104">
        <v>321.99504089355401</v>
      </c>
      <c r="AU61" s="104">
        <v>0</v>
      </c>
      <c r="AV61" s="104">
        <v>247.61387634277301</v>
      </c>
      <c r="AW61" s="104">
        <v>0</v>
      </c>
      <c r="AX61" s="104">
        <v>219.73479461670001</v>
      </c>
      <c r="AY61" s="104">
        <v>0</v>
      </c>
      <c r="AZ61" s="104">
        <v>21.636771202087399</v>
      </c>
      <c r="BA61" s="104">
        <v>5.1545809507370004</v>
      </c>
      <c r="BB61" s="104">
        <v>186.03603363037101</v>
      </c>
      <c r="BC61" s="105">
        <v>0</v>
      </c>
      <c r="BD61" s="105">
        <v>870.77777099609409</v>
      </c>
      <c r="BE61" s="105">
        <v>0</v>
      </c>
      <c r="BF61" s="105">
        <v>395.94664001464804</v>
      </c>
      <c r="BG61" s="105">
        <v>0</v>
      </c>
      <c r="BH61" s="105">
        <v>720.615966796875</v>
      </c>
      <c r="BI61" s="105">
        <v>0</v>
      </c>
      <c r="BJ61" s="105">
        <v>733.7587585449221</v>
      </c>
      <c r="BK61" s="105">
        <v>0</v>
      </c>
      <c r="BL61" s="105">
        <v>452.48075866699202</v>
      </c>
      <c r="BM61" s="105">
        <v>0</v>
      </c>
      <c r="BN61" s="105">
        <v>329.67149353027298</v>
      </c>
      <c r="BO61" s="106">
        <v>0</v>
      </c>
    </row>
    <row r="62" spans="1:67" x14ac:dyDescent="0.2">
      <c r="A62" s="103" t="s">
        <v>24</v>
      </c>
      <c r="B62" s="104">
        <v>3.7999999999999999E-2</v>
      </c>
      <c r="C62" s="104">
        <v>0</v>
      </c>
      <c r="D62" s="104">
        <v>0</v>
      </c>
      <c r="E62" s="104">
        <v>1060.0146484375</v>
      </c>
      <c r="F62" s="104">
        <v>0</v>
      </c>
      <c r="G62" s="104">
        <v>2448.0449218750105</v>
      </c>
      <c r="H62" s="104">
        <v>0</v>
      </c>
      <c r="I62" s="104">
        <v>1342.9450073242201</v>
      </c>
      <c r="J62" s="104">
        <v>0</v>
      </c>
      <c r="K62" s="104">
        <v>1859.3384399414101</v>
      </c>
      <c r="L62" s="104">
        <v>0</v>
      </c>
      <c r="M62" s="104">
        <v>0</v>
      </c>
      <c r="N62" s="104">
        <v>1.0738710165023799</v>
      </c>
      <c r="O62" s="104">
        <v>0.173205010592938</v>
      </c>
      <c r="P62" s="104">
        <v>307.60516357421898</v>
      </c>
      <c r="Q62" s="104">
        <v>0</v>
      </c>
      <c r="R62" s="104">
        <v>166.78256225585901</v>
      </c>
      <c r="S62" s="104">
        <v>0</v>
      </c>
      <c r="T62" s="104">
        <v>470.03680419921903</v>
      </c>
      <c r="U62" s="104">
        <v>0</v>
      </c>
      <c r="V62" s="104">
        <v>0</v>
      </c>
      <c r="W62" s="104">
        <v>0</v>
      </c>
      <c r="X62" s="104">
        <v>378.78547668457105</v>
      </c>
      <c r="Y62" s="104">
        <v>0</v>
      </c>
      <c r="Z62" s="104">
        <v>268.73103332519497</v>
      </c>
      <c r="AA62" s="104">
        <v>0</v>
      </c>
      <c r="AB62" s="104">
        <v>95.526023864746094</v>
      </c>
      <c r="AC62" s="104">
        <v>0</v>
      </c>
      <c r="AD62" s="104">
        <v>0</v>
      </c>
      <c r="AE62" s="104">
        <v>21.712979316711401</v>
      </c>
      <c r="AF62" s="104">
        <v>155.198616027832</v>
      </c>
      <c r="AG62" s="104">
        <v>0</v>
      </c>
      <c r="AH62" s="104">
        <v>154.55429077148401</v>
      </c>
      <c r="AI62" s="104">
        <v>0</v>
      </c>
      <c r="AJ62" s="104">
        <v>123.910858154297</v>
      </c>
      <c r="AK62" s="104">
        <v>0</v>
      </c>
      <c r="AL62" s="104">
        <v>83.775798797607393</v>
      </c>
      <c r="AM62" s="104">
        <v>0</v>
      </c>
      <c r="AN62" s="104">
        <v>0</v>
      </c>
      <c r="AO62" s="104">
        <v>0</v>
      </c>
      <c r="AP62" s="104">
        <v>0</v>
      </c>
      <c r="AQ62" s="104">
        <v>0</v>
      </c>
      <c r="AR62" s="104">
        <v>110.83041763305701</v>
      </c>
      <c r="AS62" s="104">
        <v>0</v>
      </c>
      <c r="AT62" s="104">
        <v>308.87994384765602</v>
      </c>
      <c r="AU62" s="104">
        <v>0</v>
      </c>
      <c r="AV62" s="104">
        <v>242.68792724609401</v>
      </c>
      <c r="AW62" s="104">
        <v>0</v>
      </c>
      <c r="AX62" s="104">
        <v>204.20176696777301</v>
      </c>
      <c r="AY62" s="104">
        <v>0</v>
      </c>
      <c r="AZ62" s="104">
        <v>16.960233688354499</v>
      </c>
      <c r="BA62" s="104">
        <v>4.37862253189087</v>
      </c>
      <c r="BB62" s="104">
        <v>198.86013793945301</v>
      </c>
      <c r="BC62" s="105">
        <v>0</v>
      </c>
      <c r="BD62" s="105">
        <v>846.88934326171909</v>
      </c>
      <c r="BE62" s="105">
        <v>0</v>
      </c>
      <c r="BF62" s="105">
        <v>376.63081359863304</v>
      </c>
      <c r="BG62" s="105">
        <v>0</v>
      </c>
      <c r="BH62" s="105">
        <v>629.96740722656295</v>
      </c>
      <c r="BI62" s="105">
        <v>0</v>
      </c>
      <c r="BJ62" s="105">
        <v>815.51846313476506</v>
      </c>
      <c r="BK62" s="105">
        <v>0</v>
      </c>
      <c r="BL62" s="105">
        <v>440.75823974609403</v>
      </c>
      <c r="BM62" s="105">
        <v>0</v>
      </c>
      <c r="BN62" s="105">
        <v>326.49836730957003</v>
      </c>
      <c r="BO62" s="106">
        <v>0</v>
      </c>
    </row>
    <row r="63" spans="1:67" x14ac:dyDescent="0.2">
      <c r="A63" s="103" t="s">
        <v>25</v>
      </c>
      <c r="B63" s="104">
        <v>4.3000000000000003E-2</v>
      </c>
      <c r="C63" s="104">
        <v>0</v>
      </c>
      <c r="D63" s="104">
        <v>0</v>
      </c>
      <c r="E63" s="104">
        <v>1017.05981445313</v>
      </c>
      <c r="F63" s="104">
        <v>0</v>
      </c>
      <c r="G63" s="104">
        <v>2355.20703125</v>
      </c>
      <c r="H63" s="104">
        <v>0</v>
      </c>
      <c r="I63" s="104">
        <v>1206.5114135742201</v>
      </c>
      <c r="J63" s="104">
        <v>0</v>
      </c>
      <c r="K63" s="104">
        <v>1675.2734375000002</v>
      </c>
      <c r="L63" s="104">
        <v>0</v>
      </c>
      <c r="M63" s="104">
        <v>0</v>
      </c>
      <c r="N63" s="104">
        <v>1.5588450431823699</v>
      </c>
      <c r="O63" s="104">
        <v>0.117779403924942</v>
      </c>
      <c r="P63" s="104">
        <v>276.17190551757801</v>
      </c>
      <c r="Q63" s="104">
        <v>0</v>
      </c>
      <c r="R63" s="104">
        <v>144.30055236816401</v>
      </c>
      <c r="S63" s="104">
        <v>0</v>
      </c>
      <c r="T63" s="104">
        <v>438.80450439453102</v>
      </c>
      <c r="U63" s="104">
        <v>0</v>
      </c>
      <c r="V63" s="104">
        <v>0</v>
      </c>
      <c r="W63" s="104">
        <v>0</v>
      </c>
      <c r="X63" s="104">
        <v>366.98677062988304</v>
      </c>
      <c r="Y63" s="104">
        <v>0</v>
      </c>
      <c r="Z63" s="104">
        <v>268.73796081543003</v>
      </c>
      <c r="AA63" s="104">
        <v>0</v>
      </c>
      <c r="AB63" s="104">
        <v>91.937217712402287</v>
      </c>
      <c r="AC63" s="104">
        <v>0</v>
      </c>
      <c r="AD63" s="104">
        <v>0</v>
      </c>
      <c r="AE63" s="104">
        <v>21.602128982543899</v>
      </c>
      <c r="AF63" s="104">
        <v>154.45037078857399</v>
      </c>
      <c r="AG63" s="104">
        <v>0</v>
      </c>
      <c r="AH63" s="104">
        <v>130.95683670043903</v>
      </c>
      <c r="AI63" s="104">
        <v>0</v>
      </c>
      <c r="AJ63" s="104">
        <v>119.871723175049</v>
      </c>
      <c r="AK63" s="104">
        <v>0</v>
      </c>
      <c r="AL63" s="104">
        <v>82.972122192382798</v>
      </c>
      <c r="AM63" s="104">
        <v>0</v>
      </c>
      <c r="AN63" s="104">
        <v>0</v>
      </c>
      <c r="AO63" s="104">
        <v>0</v>
      </c>
      <c r="AP63" s="104">
        <v>0</v>
      </c>
      <c r="AQ63" s="104">
        <v>0</v>
      </c>
      <c r="AR63" s="104">
        <v>104.60196685791</v>
      </c>
      <c r="AS63" s="104">
        <v>0</v>
      </c>
      <c r="AT63" s="104">
        <v>285.573486328125</v>
      </c>
      <c r="AU63" s="104">
        <v>0</v>
      </c>
      <c r="AV63" s="104">
        <v>221.771690368652</v>
      </c>
      <c r="AW63" s="104">
        <v>0</v>
      </c>
      <c r="AX63" s="104">
        <v>179.28103637695301</v>
      </c>
      <c r="AY63" s="104">
        <v>0</v>
      </c>
      <c r="AZ63" s="104">
        <v>15.2628254890442</v>
      </c>
      <c r="BA63" s="104">
        <v>5.0229451656341499</v>
      </c>
      <c r="BB63" s="104">
        <v>215.33538055419902</v>
      </c>
      <c r="BC63" s="105">
        <v>0</v>
      </c>
      <c r="BD63" s="105">
        <v>810.779541015625</v>
      </c>
      <c r="BE63" s="105">
        <v>0</v>
      </c>
      <c r="BF63" s="105">
        <v>285.46955871582105</v>
      </c>
      <c r="BG63" s="105">
        <v>0</v>
      </c>
      <c r="BH63" s="105">
        <v>646.34564208984398</v>
      </c>
      <c r="BI63" s="105">
        <v>0</v>
      </c>
      <c r="BJ63" s="105">
        <v>714.19351196289108</v>
      </c>
      <c r="BK63" s="105">
        <v>0</v>
      </c>
      <c r="BL63" s="105">
        <v>419.69651794433599</v>
      </c>
      <c r="BM63" s="105">
        <v>0</v>
      </c>
      <c r="BN63" s="105">
        <v>295.48774719238304</v>
      </c>
      <c r="BO63" s="106">
        <v>0</v>
      </c>
    </row>
    <row r="64" spans="1:67" ht="13.5" thickBot="1" x14ac:dyDescent="0.25">
      <c r="A64" s="107" t="s">
        <v>26</v>
      </c>
      <c r="B64" s="108">
        <v>4.3000000000000003E-2</v>
      </c>
      <c r="C64" s="108">
        <v>0</v>
      </c>
      <c r="D64" s="108">
        <v>0</v>
      </c>
      <c r="E64" s="108">
        <v>979.14520263671909</v>
      </c>
      <c r="F64" s="108">
        <v>0</v>
      </c>
      <c r="G64" s="108">
        <v>2461.74536132813</v>
      </c>
      <c r="H64" s="108">
        <v>0</v>
      </c>
      <c r="I64" s="108">
        <v>1148.26257324219</v>
      </c>
      <c r="J64" s="108">
        <v>0</v>
      </c>
      <c r="K64" s="108">
        <v>1757.1994018554701</v>
      </c>
      <c r="L64" s="108">
        <v>0</v>
      </c>
      <c r="M64" s="108">
        <v>0</v>
      </c>
      <c r="N64" s="108">
        <v>1.5519168972969097</v>
      </c>
      <c r="O64" s="108">
        <v>0.11085120216012</v>
      </c>
      <c r="P64" s="108">
        <v>276.25506591796898</v>
      </c>
      <c r="Q64" s="108">
        <v>0</v>
      </c>
      <c r="R64" s="108">
        <v>143.71858215332</v>
      </c>
      <c r="S64" s="108">
        <v>0</v>
      </c>
      <c r="T64" s="108">
        <v>419.46789550781301</v>
      </c>
      <c r="U64" s="108">
        <v>0</v>
      </c>
      <c r="V64" s="108">
        <v>0</v>
      </c>
      <c r="W64" s="108">
        <v>0</v>
      </c>
      <c r="X64" s="108">
        <v>351.79322814941401</v>
      </c>
      <c r="Y64" s="108">
        <v>0</v>
      </c>
      <c r="Z64" s="108">
        <v>267.00590515136702</v>
      </c>
      <c r="AA64" s="108">
        <v>0</v>
      </c>
      <c r="AB64" s="108">
        <v>87.163688659667997</v>
      </c>
      <c r="AC64" s="108">
        <v>0</v>
      </c>
      <c r="AD64" s="108">
        <v>0</v>
      </c>
      <c r="AE64" s="108">
        <v>21.8238315582275</v>
      </c>
      <c r="AF64" s="108">
        <v>150.20338439941401</v>
      </c>
      <c r="AG64" s="108">
        <v>0</v>
      </c>
      <c r="AH64" s="108">
        <v>110.80963897705099</v>
      </c>
      <c r="AI64" s="108">
        <v>0</v>
      </c>
      <c r="AJ64" s="108">
        <v>117.57848739624001</v>
      </c>
      <c r="AK64" s="108">
        <v>0</v>
      </c>
      <c r="AL64" s="108">
        <v>78.364871978759695</v>
      </c>
      <c r="AM64" s="108">
        <v>0</v>
      </c>
      <c r="AN64" s="108">
        <v>0</v>
      </c>
      <c r="AO64" s="108">
        <v>0</v>
      </c>
      <c r="AP64" s="108">
        <v>0</v>
      </c>
      <c r="AQ64" s="108">
        <v>0</v>
      </c>
      <c r="AR64" s="108">
        <v>97.098724365234389</v>
      </c>
      <c r="AS64" s="108">
        <v>0</v>
      </c>
      <c r="AT64" s="108">
        <v>260.99914550781301</v>
      </c>
      <c r="AU64" s="108">
        <v>0</v>
      </c>
      <c r="AV64" s="108">
        <v>215.51551818847699</v>
      </c>
      <c r="AW64" s="108">
        <v>0</v>
      </c>
      <c r="AX64" s="108">
        <v>166.38765716552703</v>
      </c>
      <c r="AY64" s="108">
        <v>0</v>
      </c>
      <c r="AZ64" s="108">
        <v>9.1521530151367205</v>
      </c>
      <c r="BA64" s="108">
        <v>13.710908412933399</v>
      </c>
      <c r="BB64" s="108">
        <v>203.90386199951203</v>
      </c>
      <c r="BC64" s="109">
        <v>0</v>
      </c>
      <c r="BD64" s="109">
        <v>821.15106201171909</v>
      </c>
      <c r="BE64" s="109">
        <v>0</v>
      </c>
      <c r="BF64" s="109">
        <v>282.26873779296903</v>
      </c>
      <c r="BG64" s="109">
        <v>0</v>
      </c>
      <c r="BH64" s="109">
        <v>720.33193969726597</v>
      </c>
      <c r="BI64" s="109">
        <v>0</v>
      </c>
      <c r="BJ64" s="109">
        <v>825.07937622070301</v>
      </c>
      <c r="BK64" s="109">
        <v>0</v>
      </c>
      <c r="BL64" s="109">
        <v>448.07443237304705</v>
      </c>
      <c r="BM64" s="109">
        <v>0</v>
      </c>
      <c r="BN64" s="109">
        <v>320.22140502929699</v>
      </c>
      <c r="BO64" s="110">
        <v>0</v>
      </c>
    </row>
    <row r="70" spans="1:14" ht="18" x14ac:dyDescent="0.25">
      <c r="A70" s="140" t="s">
        <v>137</v>
      </c>
      <c r="B70" s="140"/>
      <c r="C70" s="140"/>
      <c r="D70" s="140"/>
      <c r="E70" s="140"/>
      <c r="F70" s="140"/>
      <c r="G70" s="140"/>
      <c r="H70" s="140"/>
      <c r="I70" s="140"/>
      <c r="J70" s="116"/>
      <c r="K70" s="116"/>
      <c r="L70" s="116"/>
      <c r="M70" s="116"/>
      <c r="N70" s="116"/>
    </row>
    <row r="71" spans="1:14" ht="18.75" thickBot="1" x14ac:dyDescent="0.3">
      <c r="A71" s="141" t="s">
        <v>109</v>
      </c>
      <c r="B71" s="141"/>
      <c r="C71" s="141"/>
      <c r="D71" s="141"/>
      <c r="E71" s="141"/>
      <c r="F71" s="86"/>
      <c r="G71" s="141" t="s">
        <v>110</v>
      </c>
      <c r="H71" s="141"/>
      <c r="I71" s="141"/>
      <c r="J71" s="141"/>
      <c r="K71" s="141"/>
      <c r="L71" s="86"/>
      <c r="M71" s="86"/>
      <c r="N71" s="86"/>
    </row>
    <row r="72" spans="1:14" ht="13.5" thickBot="1" x14ac:dyDescent="0.25">
      <c r="A72" s="142" t="s">
        <v>111</v>
      </c>
      <c r="B72" s="143"/>
      <c r="C72" s="117" t="s">
        <v>112</v>
      </c>
      <c r="D72" s="117" t="s">
        <v>113</v>
      </c>
      <c r="E72" s="117" t="s">
        <v>114</v>
      </c>
      <c r="F72" s="118"/>
      <c r="G72" s="142" t="s">
        <v>111</v>
      </c>
      <c r="H72" s="143"/>
      <c r="I72" s="117" t="s">
        <v>112</v>
      </c>
      <c r="J72" s="117" t="s">
        <v>113</v>
      </c>
      <c r="K72" s="117" t="s">
        <v>114</v>
      </c>
      <c r="L72" s="86"/>
      <c r="M72" s="86"/>
      <c r="N72" s="86"/>
    </row>
    <row r="73" spans="1:14" ht="38.25" x14ac:dyDescent="0.2">
      <c r="A73" s="119" t="s">
        <v>115</v>
      </c>
      <c r="B73" s="120" t="s">
        <v>116</v>
      </c>
      <c r="C73" s="121">
        <v>16000</v>
      </c>
      <c r="D73" s="121">
        <v>16000</v>
      </c>
      <c r="E73" s="121">
        <v>16000</v>
      </c>
      <c r="F73" s="118"/>
      <c r="G73" s="119" t="s">
        <v>115</v>
      </c>
      <c r="H73" s="120" t="s">
        <v>116</v>
      </c>
      <c r="I73" s="121">
        <v>40000</v>
      </c>
      <c r="J73" s="121">
        <v>40000</v>
      </c>
      <c r="K73" s="121">
        <v>40000</v>
      </c>
      <c r="L73" s="86"/>
      <c r="M73" s="86"/>
      <c r="N73" s="86"/>
    </row>
    <row r="74" spans="1:14" ht="38.25" x14ac:dyDescent="0.2">
      <c r="A74" s="122" t="s">
        <v>117</v>
      </c>
      <c r="B74" s="123" t="s">
        <v>118</v>
      </c>
      <c r="C74" s="124">
        <v>22.2</v>
      </c>
      <c r="D74" s="124">
        <v>22.2</v>
      </c>
      <c r="E74" s="124">
        <v>22.2</v>
      </c>
      <c r="F74" s="118"/>
      <c r="G74" s="122" t="s">
        <v>117</v>
      </c>
      <c r="H74" s="123" t="s">
        <v>118</v>
      </c>
      <c r="I74" s="124">
        <v>35</v>
      </c>
      <c r="J74" s="124">
        <v>35</v>
      </c>
      <c r="K74" s="124">
        <v>35</v>
      </c>
      <c r="L74" s="86"/>
      <c r="M74" s="86"/>
      <c r="N74" s="86"/>
    </row>
    <row r="75" spans="1:14" ht="38.25" x14ac:dyDescent="0.2">
      <c r="A75" s="122" t="s">
        <v>119</v>
      </c>
      <c r="B75" s="123" t="s">
        <v>120</v>
      </c>
      <c r="C75" s="124">
        <v>86.5</v>
      </c>
      <c r="D75" s="124">
        <v>86.5</v>
      </c>
      <c r="E75" s="124">
        <v>86.5</v>
      </c>
      <c r="F75" s="125"/>
      <c r="G75" s="122" t="s">
        <v>119</v>
      </c>
      <c r="H75" s="123" t="s">
        <v>120</v>
      </c>
      <c r="I75" s="124">
        <v>176.67</v>
      </c>
      <c r="J75" s="124">
        <v>176.67</v>
      </c>
      <c r="K75" s="124">
        <v>176.67</v>
      </c>
      <c r="L75" s="86"/>
      <c r="M75" s="86"/>
      <c r="N75" s="86"/>
    </row>
    <row r="76" spans="1:14" ht="38.25" x14ac:dyDescent="0.2">
      <c r="A76" s="122" t="s">
        <v>121</v>
      </c>
      <c r="B76" s="123" t="s">
        <v>122</v>
      </c>
      <c r="C76" s="124">
        <v>0.49</v>
      </c>
      <c r="D76" s="124">
        <v>0.49</v>
      </c>
      <c r="E76" s="124">
        <v>0.49</v>
      </c>
      <c r="F76" s="125"/>
      <c r="G76" s="122" t="s">
        <v>121</v>
      </c>
      <c r="H76" s="123" t="s">
        <v>122</v>
      </c>
      <c r="I76" s="124">
        <v>1.38</v>
      </c>
      <c r="J76" s="124">
        <v>1.38</v>
      </c>
      <c r="K76" s="124">
        <v>1.38</v>
      </c>
      <c r="L76" s="86"/>
      <c r="M76" s="86"/>
      <c r="N76" s="86"/>
    </row>
    <row r="77" spans="1:14" ht="51" x14ac:dyDescent="0.2">
      <c r="A77" s="122" t="s">
        <v>123</v>
      </c>
      <c r="B77" s="123" t="s">
        <v>124</v>
      </c>
      <c r="C77" s="124">
        <v>10.8</v>
      </c>
      <c r="D77" s="124">
        <v>10.8</v>
      </c>
      <c r="E77" s="124">
        <v>10.8</v>
      </c>
      <c r="F77" s="125"/>
      <c r="G77" s="122" t="s">
        <v>123</v>
      </c>
      <c r="H77" s="123" t="s">
        <v>124</v>
      </c>
      <c r="I77" s="124">
        <v>10.199999999999999</v>
      </c>
      <c r="J77" s="124">
        <v>10.199999999999999</v>
      </c>
      <c r="K77" s="124">
        <v>10.199999999999999</v>
      </c>
      <c r="L77" s="86"/>
      <c r="M77" s="86" t="s">
        <v>125</v>
      </c>
      <c r="N77" s="86" t="s">
        <v>126</v>
      </c>
    </row>
    <row r="78" spans="1:14" x14ac:dyDescent="0.2">
      <c r="A78" s="144" t="s">
        <v>127</v>
      </c>
      <c r="B78" s="123" t="s">
        <v>128</v>
      </c>
      <c r="C78" s="126">
        <f>G10+E10</f>
        <v>9004.5821533203107</v>
      </c>
      <c r="D78" s="126">
        <f>G15+E15</f>
        <v>11454.6533203125</v>
      </c>
      <c r="E78" s="126">
        <f>G24+E24</f>
        <v>11983.72485351562</v>
      </c>
      <c r="F78" s="127"/>
      <c r="G78" s="147" t="s">
        <v>127</v>
      </c>
      <c r="H78" s="128" t="s">
        <v>128</v>
      </c>
      <c r="I78" s="126">
        <f>K10+I10</f>
        <v>8443.1551513672002</v>
      </c>
      <c r="J78" s="126">
        <f>K15+I15</f>
        <v>12285.916015625011</v>
      </c>
      <c r="K78" s="126">
        <f>K24+I24</f>
        <v>13103.530273437511</v>
      </c>
      <c r="L78" s="86">
        <v>4</v>
      </c>
      <c r="M78" s="129">
        <f>(C78+I78)/1000</f>
        <v>17.447737304687511</v>
      </c>
      <c r="N78" s="129">
        <f>(C79+I79)/1000</f>
        <v>5.8837739868164016</v>
      </c>
    </row>
    <row r="79" spans="1:14" x14ac:dyDescent="0.2">
      <c r="A79" s="145"/>
      <c r="B79" s="123" t="s">
        <v>129</v>
      </c>
      <c r="C79" s="126">
        <f>G44+E44</f>
        <v>3467.4776000976508</v>
      </c>
      <c r="D79" s="126">
        <f>G49+E49</f>
        <v>3952.3304443359402</v>
      </c>
      <c r="E79" s="126">
        <f>G58+E58</f>
        <v>3877.4192504882803</v>
      </c>
      <c r="F79" s="127"/>
      <c r="G79" s="148"/>
      <c r="H79" s="128" t="s">
        <v>129</v>
      </c>
      <c r="I79" s="126">
        <f>K44+I44</f>
        <v>2416.2963867187509</v>
      </c>
      <c r="J79" s="126">
        <f>K49+I49</f>
        <v>3901.2868041992106</v>
      </c>
      <c r="K79" s="126">
        <f>K58+I58</f>
        <v>3712.9264526367206</v>
      </c>
      <c r="L79" s="130">
        <v>9</v>
      </c>
      <c r="M79" s="131">
        <f>(D78+J78)/1000</f>
        <v>23.740569335937511</v>
      </c>
      <c r="N79" s="131">
        <f>(D79+J79)/1000</f>
        <v>7.8536172485351505</v>
      </c>
    </row>
    <row r="80" spans="1:14" x14ac:dyDescent="0.2">
      <c r="A80" s="146"/>
      <c r="B80" s="123" t="s">
        <v>130</v>
      </c>
      <c r="C80" s="132">
        <f>SQRT(C78^2+C79^2)</f>
        <v>9649.1398923983688</v>
      </c>
      <c r="D80" s="132">
        <f>SQRT(D78^2+D79^2)</f>
        <v>12117.342886531309</v>
      </c>
      <c r="E80" s="132">
        <f>SQRT(E78^2+E79^2)</f>
        <v>12595.397628055458</v>
      </c>
      <c r="F80" s="127"/>
      <c r="G80" s="149"/>
      <c r="H80" s="128" t="s">
        <v>130</v>
      </c>
      <c r="I80" s="132">
        <f>SQRT(I78^2+I79^2)</f>
        <v>8782.1043684602482</v>
      </c>
      <c r="J80" s="132">
        <f>SQRT(J78^2+J79^2)</f>
        <v>12890.452710111078</v>
      </c>
      <c r="K80" s="132">
        <f>SQRT(K78^2+K79^2)</f>
        <v>13619.409989774993</v>
      </c>
      <c r="L80" s="86">
        <v>18</v>
      </c>
      <c r="M80" s="129">
        <f>(E78+K78)/1000</f>
        <v>25.087255126953131</v>
      </c>
      <c r="N80" s="129">
        <f>(E79+K79)/1000</f>
        <v>7.590345703125001</v>
      </c>
    </row>
    <row r="81" spans="1:14" ht="39" thickBot="1" x14ac:dyDescent="0.25">
      <c r="A81" s="133" t="s">
        <v>131</v>
      </c>
      <c r="B81" s="134" t="s">
        <v>132</v>
      </c>
      <c r="C81" s="135">
        <f>C80/C73</f>
        <v>0.60307124327489803</v>
      </c>
      <c r="D81" s="135">
        <f>D80/D73</f>
        <v>0.75733393040820685</v>
      </c>
      <c r="E81" s="135">
        <f>E80/E73</f>
        <v>0.78721235175346616</v>
      </c>
      <c r="F81" s="125"/>
      <c r="G81" s="133" t="s">
        <v>131</v>
      </c>
      <c r="H81" s="134" t="s">
        <v>132</v>
      </c>
      <c r="I81" s="135">
        <f>I80/I73</f>
        <v>0.21955260921150621</v>
      </c>
      <c r="J81" s="135">
        <f>J80/J73</f>
        <v>0.32226131775277694</v>
      </c>
      <c r="K81" s="135">
        <f>K80/K73</f>
        <v>0.34048524974437483</v>
      </c>
      <c r="L81" s="86"/>
      <c r="M81" s="86"/>
      <c r="N81" s="86"/>
    </row>
    <row r="82" spans="1:14" ht="38.25" x14ac:dyDescent="0.2">
      <c r="A82" s="119" t="s">
        <v>133</v>
      </c>
      <c r="B82" s="120" t="s">
        <v>134</v>
      </c>
      <c r="C82" s="136">
        <f>C75*C81^2+C74</f>
        <v>53.659610966233856</v>
      </c>
      <c r="D82" s="136">
        <f>D75*D81^2+D74</f>
        <v>71.812480005762438</v>
      </c>
      <c r="E82" s="136">
        <f>E75*E81^2+E74</f>
        <v>75.804334304153784</v>
      </c>
      <c r="F82" s="125"/>
      <c r="G82" s="119" t="s">
        <v>133</v>
      </c>
      <c r="H82" s="120" t="s">
        <v>134</v>
      </c>
      <c r="I82" s="136">
        <f>I75*I81^2+I74</f>
        <v>43.516085528539904</v>
      </c>
      <c r="J82" s="136">
        <f>J75*J81^2+J74</f>
        <v>53.347595897013335</v>
      </c>
      <c r="K82" s="136">
        <f>K75*K81^2+K74</f>
        <v>55.481389369200755</v>
      </c>
      <c r="L82" s="86"/>
      <c r="M82" s="86"/>
      <c r="N82" s="86"/>
    </row>
    <row r="83" spans="1:14" ht="51.75" thickBot="1" x14ac:dyDescent="0.25">
      <c r="A83" s="137" t="s">
        <v>135</v>
      </c>
      <c r="B83" s="138" t="s">
        <v>136</v>
      </c>
      <c r="C83" s="139">
        <f>(C77*C81^2+C76)/100*C73</f>
        <v>706.86482947574689</v>
      </c>
      <c r="D83" s="139">
        <f>(D77*D81^2+D76)/100*D73</f>
        <v>1069.5024907509539</v>
      </c>
      <c r="E83" s="139">
        <f>(E77*E81^2+E76)/100*E73</f>
        <v>1149.2472795095694</v>
      </c>
      <c r="F83" s="125"/>
      <c r="G83" s="137" t="s">
        <v>135</v>
      </c>
      <c r="H83" s="138" t="s">
        <v>136</v>
      </c>
      <c r="I83" s="139">
        <f>(I77*I81^2+I76)/100*I73</f>
        <v>748.66966070324781</v>
      </c>
      <c r="J83" s="139">
        <f>(J77*J81^2+J76)/100*J73</f>
        <v>975.71761623260545</v>
      </c>
      <c r="K83" s="139">
        <f>(K77*K81^2+K76)/100*K73</f>
        <v>1024.9952375974365</v>
      </c>
      <c r="L83" s="86"/>
      <c r="M83" s="86"/>
      <c r="N83" s="86"/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Искра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2019-01-11T08:28:01Z</dcterms:modified>
</cp:coreProperties>
</file>